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127"/>
  <workbookPr defaultThemeVersion="124226"/>
  <mc:AlternateContent xmlns:mc="http://schemas.openxmlformats.org/markup-compatibility/2006">
    <mc:Choice Requires="x15">
      <x15ac:absPath xmlns:x15ac="http://schemas.microsoft.com/office/spreadsheetml/2010/11/ac" url="G:\My Documents\Mainetnace Contract for  Security system\Specification\"/>
    </mc:Choice>
  </mc:AlternateContent>
  <xr:revisionPtr revIDLastSave="0" documentId="8_{95BFA6B3-0DED-4A66-A126-6750BED52477}" xr6:coauthVersionLast="45" xr6:coauthVersionMax="45" xr10:uidLastSave="{00000000-0000-0000-0000-000000000000}"/>
  <bookViews>
    <workbookView xWindow="-110" yWindow="-110" windowWidth="22780" windowHeight="14660" tabRatio="609" activeTab="2" xr2:uid="{00000000-000D-0000-FFFF-FFFF00000000}"/>
  </bookViews>
  <sheets>
    <sheet name="Guidance" sheetId="39" r:id="rId1"/>
    <sheet name="Performance Criteria" sheetId="31" r:id="rId2"/>
    <sheet name="Measures" sheetId="22" r:id="rId3"/>
    <sheet name="Lookup" sheetId="37" state="hidden" r:id="rId4"/>
    <sheet name="Scoring Scales" sheetId="30" r:id="rId5"/>
  </sheets>
  <definedNames>
    <definedName name="_xlnm._FilterDatabase" localSheetId="4" hidden="1">'Scoring Scales'!#REF!</definedName>
    <definedName name="Lookup.AchievementValueQualitative">Lookup!$J$3:$J$4</definedName>
    <definedName name="Lookup.Number">Lookup!$B$3:$B$5</definedName>
    <definedName name="Lookup.Percentage">Lookup!$C$3:$C$5</definedName>
    <definedName name="Lookup.Qualitative">Lookup!$D$3</definedName>
    <definedName name="Lookup.UnitofMeasurementType">Lookup!$F$4:$H$5</definedName>
    <definedName name="Lookup.UnitofMeasurementTypeSelected">Lookup!$F$4:$H$4</definedName>
    <definedName name="Performancecriteria.KPIname">OFFSET('Performance Criteria'!$A$27,,,COUNTA('Performance Criteria'!$A$27:$A$84))</definedName>
    <definedName name="Performancecriteria.measure">OFFSET('Performance Criteria'!$C$27,,,COUNTA('Performance Criteria'!$C$27:$C$84))</definedName>
    <definedName name="ScoringScales.NumberHigh">'Scoring Scales'!$H$7:$I$107</definedName>
    <definedName name="ScoringScales.NumberLow">'Scoring Scales'!$B$7:$C$107</definedName>
    <definedName name="ScoringScales.NumberMed">'Scoring Scales'!$E$7:$F$107</definedName>
    <definedName name="ScoringScales.PercentageHigh">'Scoring Scales'!$Q$7:$R$107</definedName>
    <definedName name="ScoringScales.PercentageLow">'Scoring Scales'!$K$7:$L$107</definedName>
    <definedName name="ScoringScales.PercentageMed">'Scoring Scales'!$N$7:$O$107</definedName>
    <definedName name="ScoringScales.QualitativePassFail">'Scoring Scales'!$T$5:$U$6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61" i="22" l="1"/>
  <c r="B61" i="22"/>
  <c r="A61" i="22"/>
  <c r="L60" i="22"/>
  <c r="B60" i="22"/>
  <c r="A60" i="22"/>
  <c r="L59" i="22"/>
  <c r="B59" i="22"/>
  <c r="A59" i="22"/>
  <c r="L58" i="22"/>
  <c r="B58" i="22"/>
  <c r="A58" i="22"/>
  <c r="L57" i="22"/>
  <c r="B57" i="22"/>
  <c r="A57" i="22"/>
  <c r="L56" i="22"/>
  <c r="B56" i="22"/>
  <c r="A56" i="22"/>
  <c r="L55" i="22"/>
  <c r="B55" i="22"/>
  <c r="A55" i="22"/>
  <c r="L54" i="22"/>
  <c r="B54" i="22"/>
  <c r="A54" i="22"/>
  <c r="L53" i="22"/>
  <c r="B53" i="22"/>
  <c r="A53" i="22"/>
  <c r="L52" i="22"/>
  <c r="B52" i="22"/>
  <c r="A52" i="22"/>
  <c r="L51" i="22"/>
  <c r="B51" i="22"/>
  <c r="A51" i="22"/>
  <c r="L50" i="22"/>
  <c r="B50" i="22"/>
  <c r="A50" i="22"/>
  <c r="L49" i="22"/>
  <c r="B49" i="22"/>
  <c r="A49" i="22"/>
  <c r="L48" i="22"/>
  <c r="B48" i="22"/>
  <c r="A48" i="22"/>
  <c r="L47" i="22"/>
  <c r="B47" i="22"/>
  <c r="A47" i="22"/>
  <c r="L46" i="22"/>
  <c r="B46" i="22"/>
  <c r="A46" i="22"/>
  <c r="L45" i="22"/>
  <c r="B45" i="22"/>
  <c r="A45" i="22"/>
  <c r="L44" i="22"/>
  <c r="B44" i="22"/>
  <c r="A44" i="22"/>
  <c r="L43" i="22"/>
  <c r="B43" i="22"/>
  <c r="A43" i="22"/>
  <c r="L42" i="22"/>
  <c r="B42" i="22"/>
  <c r="A42" i="22"/>
  <c r="L41" i="22"/>
  <c r="B41" i="22"/>
  <c r="A41" i="22"/>
  <c r="L40" i="22"/>
  <c r="B40" i="22"/>
  <c r="A40" i="22"/>
  <c r="L39" i="22"/>
  <c r="B39" i="22"/>
  <c r="A39" i="22"/>
  <c r="L38" i="22"/>
  <c r="B38" i="22"/>
  <c r="A38" i="22"/>
  <c r="L37" i="22"/>
  <c r="B37" i="22"/>
  <c r="A37" i="22"/>
  <c r="L36" i="22"/>
  <c r="B36" i="22"/>
  <c r="A36" i="22"/>
  <c r="L35" i="22"/>
  <c r="B35" i="22"/>
  <c r="A35" i="22"/>
  <c r="L34" i="22"/>
  <c r="B34" i="22"/>
  <c r="A34" i="22"/>
  <c r="L33" i="22"/>
  <c r="B33" i="22"/>
  <c r="A33" i="22"/>
  <c r="L32" i="22"/>
  <c r="B32" i="22"/>
  <c r="A32" i="22"/>
  <c r="L31" i="22"/>
  <c r="B31" i="22"/>
  <c r="A31" i="22"/>
  <c r="L30" i="22"/>
  <c r="B30" i="22"/>
  <c r="A30" i="22"/>
  <c r="L29" i="22"/>
  <c r="B29" i="22"/>
  <c r="A29" i="22"/>
  <c r="L28" i="22"/>
  <c r="B28" i="22"/>
  <c r="A28" i="22"/>
  <c r="L27" i="22"/>
  <c r="B27" i="22"/>
  <c r="A27" i="22"/>
  <c r="L26" i="22"/>
  <c r="B26" i="22"/>
  <c r="A26" i="22"/>
  <c r="L25" i="22"/>
  <c r="B25" i="22"/>
  <c r="A25" i="22"/>
  <c r="L24" i="22"/>
  <c r="B24" i="22"/>
  <c r="A24" i="22"/>
  <c r="L23" i="22"/>
  <c r="B23" i="22"/>
  <c r="A23" i="22"/>
  <c r="L22" i="22"/>
  <c r="B22" i="22"/>
  <c r="A22" i="22"/>
  <c r="L21" i="22"/>
  <c r="B21" i="22"/>
  <c r="A21" i="22"/>
  <c r="L20" i="22"/>
  <c r="B20" i="22"/>
  <c r="A20" i="22"/>
  <c r="L19" i="22"/>
  <c r="B19" i="22"/>
  <c r="A19" i="22"/>
  <c r="L18" i="22"/>
  <c r="B18" i="22"/>
  <c r="A18" i="22"/>
  <c r="L17" i="22"/>
  <c r="B17" i="22"/>
  <c r="A17" i="22"/>
  <c r="L16" i="22"/>
  <c r="B16" i="22"/>
  <c r="A16" i="22"/>
  <c r="L15" i="22"/>
  <c r="B15" i="22"/>
  <c r="A15" i="22"/>
  <c r="L14" i="22"/>
  <c r="B14" i="22"/>
  <c r="A14" i="22"/>
  <c r="L13" i="22"/>
  <c r="B13" i="22"/>
  <c r="A13" i="22"/>
  <c r="L12" i="22"/>
  <c r="B12" i="22"/>
  <c r="A12" i="22"/>
  <c r="L11" i="22"/>
  <c r="B11" i="22"/>
  <c r="A11" i="22"/>
  <c r="L10" i="22"/>
  <c r="B10" i="22"/>
  <c r="A10" i="22"/>
  <c r="L9" i="22"/>
  <c r="B9" i="22"/>
  <c r="A9" i="22"/>
  <c r="L8" i="22"/>
  <c r="B8" i="22"/>
  <c r="A8" i="22"/>
  <c r="L7" i="22"/>
  <c r="B7" i="22"/>
  <c r="A7" i="22"/>
  <c r="L6" i="22"/>
  <c r="B6" i="22"/>
  <c r="A6" i="22"/>
  <c r="L5" i="22"/>
  <c r="B5" i="22"/>
  <c r="A5" i="22"/>
  <c r="L4" i="22"/>
  <c r="B4" i="22"/>
  <c r="A4" i="22"/>
  <c r="C85" i="31"/>
  <c r="D84" i="31"/>
  <c r="D83" i="31"/>
  <c r="D82" i="31"/>
  <c r="D81" i="31"/>
  <c r="D80" i="31"/>
  <c r="D79" i="31"/>
  <c r="D78" i="31"/>
  <c r="D77" i="31"/>
  <c r="E77" i="31" s="1"/>
  <c r="D76" i="31"/>
  <c r="D75" i="31"/>
  <c r="D74" i="31"/>
  <c r="D73" i="31"/>
  <c r="D72" i="31"/>
  <c r="D71" i="31"/>
  <c r="D70" i="31"/>
  <c r="D69" i="31"/>
  <c r="E69" i="31" s="1"/>
  <c r="D68" i="31"/>
  <c r="D67" i="31"/>
  <c r="D66" i="31"/>
  <c r="D65" i="31"/>
  <c r="D64" i="31"/>
  <c r="D63" i="31"/>
  <c r="D62" i="31"/>
  <c r="D61" i="31"/>
  <c r="E61" i="31" s="1"/>
  <c r="D60" i="31"/>
  <c r="D59" i="31"/>
  <c r="D58" i="31"/>
  <c r="D57" i="31"/>
  <c r="D56" i="31"/>
  <c r="D55" i="31"/>
  <c r="D54" i="31"/>
  <c r="D53" i="31"/>
  <c r="E53" i="31" s="1"/>
  <c r="D52" i="31"/>
  <c r="D51" i="31"/>
  <c r="D50" i="31"/>
  <c r="D49" i="31"/>
  <c r="D48" i="31"/>
  <c r="B23" i="31"/>
  <c r="C8" i="31"/>
  <c r="C21" i="31" s="1"/>
  <c r="J34" i="22"/>
  <c r="J10" i="22"/>
  <c r="J31" i="22"/>
  <c r="J45" i="22"/>
  <c r="J38" i="22"/>
  <c r="J30" i="22"/>
  <c r="J25" i="22"/>
  <c r="J60" i="22"/>
  <c r="J42" i="22"/>
  <c r="J7" i="22"/>
  <c r="J61" i="22"/>
  <c r="J58" i="22"/>
  <c r="J49" i="22"/>
  <c r="J13" i="22"/>
  <c r="J32" i="22"/>
  <c r="J48" i="22"/>
  <c r="J15" i="22"/>
  <c r="J26" i="22"/>
  <c r="J8" i="22"/>
  <c r="J21" i="22"/>
  <c r="J35" i="22"/>
  <c r="J5" i="22"/>
  <c r="J41" i="22"/>
  <c r="J52" i="22"/>
  <c r="J19" i="22"/>
  <c r="J23" i="22"/>
  <c r="J20" i="22"/>
  <c r="J9" i="22"/>
  <c r="J40" i="22"/>
  <c r="J46" i="22"/>
  <c r="J24" i="22"/>
  <c r="J14" i="22"/>
  <c r="J37" i="22"/>
  <c r="J53" i="22"/>
  <c r="J54" i="22"/>
  <c r="J51" i="22"/>
  <c r="J57" i="22"/>
  <c r="J36" i="22"/>
  <c r="J11" i="22"/>
  <c r="J29" i="22"/>
  <c r="J44" i="22"/>
  <c r="J56" i="22"/>
  <c r="J28" i="22"/>
  <c r="J55" i="22"/>
  <c r="J22" i="22"/>
  <c r="J18" i="22"/>
  <c r="J39" i="22"/>
  <c r="J6" i="22"/>
  <c r="J47" i="22"/>
  <c r="J50" i="22"/>
  <c r="J17" i="22"/>
  <c r="J12" i="22"/>
  <c r="J33" i="22"/>
  <c r="J59" i="22"/>
  <c r="J27" i="22"/>
  <c r="J43" i="22"/>
  <c r="J4" i="22"/>
  <c r="J16" i="22"/>
  <c r="E54" i="31" l="1"/>
  <c r="E70" i="31"/>
  <c r="E51" i="31"/>
  <c r="E52" i="31"/>
  <c r="E60" i="31"/>
  <c r="E68" i="31"/>
  <c r="E76" i="31"/>
  <c r="E84" i="31"/>
  <c r="E55" i="31"/>
  <c r="E63" i="31"/>
  <c r="E56" i="31"/>
  <c r="E64" i="31"/>
  <c r="E72" i="31"/>
  <c r="E80" i="31"/>
  <c r="E48" i="31"/>
  <c r="E57" i="31"/>
  <c r="E65" i="31"/>
  <c r="E73" i="31"/>
  <c r="E49" i="31"/>
  <c r="E50" i="31"/>
  <c r="E58" i="31"/>
  <c r="E62" i="31"/>
  <c r="E78" i="31"/>
  <c r="E59" i="31"/>
  <c r="E67" i="31"/>
  <c r="E75" i="31"/>
  <c r="E83" i="31"/>
  <c r="E71" i="31"/>
  <c r="E79" i="31"/>
  <c r="E81" i="31"/>
  <c r="E66" i="31"/>
  <c r="E74" i="31"/>
  <c r="E82" i="31"/>
  <c r="K4" i="22"/>
  <c r="K12" i="22"/>
  <c r="K16" i="22"/>
  <c r="K20" i="22"/>
  <c r="K24" i="22"/>
  <c r="K28" i="22"/>
  <c r="K32" i="22"/>
  <c r="K36" i="22"/>
  <c r="K40" i="22"/>
  <c r="K44" i="22"/>
  <c r="K48" i="22"/>
  <c r="K52" i="22"/>
  <c r="K56" i="22"/>
  <c r="K60" i="22"/>
  <c r="K5" i="22"/>
  <c r="K9" i="22"/>
  <c r="K13" i="22"/>
  <c r="K17" i="22"/>
  <c r="K21" i="22"/>
  <c r="K25" i="22"/>
  <c r="K29" i="22"/>
  <c r="K33" i="22"/>
  <c r="K37" i="22"/>
  <c r="K41" i="22"/>
  <c r="K45" i="22"/>
  <c r="K49" i="22"/>
  <c r="K53" i="22"/>
  <c r="K57" i="22"/>
  <c r="K61" i="22"/>
  <c r="K6" i="22"/>
  <c r="K10" i="22"/>
  <c r="K14" i="22"/>
  <c r="K18" i="22"/>
  <c r="K22" i="22"/>
  <c r="K26" i="22"/>
  <c r="K30" i="22"/>
  <c r="K34" i="22"/>
  <c r="K38" i="22"/>
  <c r="K42" i="22"/>
  <c r="K46" i="22"/>
  <c r="K50" i="22"/>
  <c r="K54" i="22"/>
  <c r="K58" i="22"/>
  <c r="K8" i="22"/>
  <c r="K7" i="22"/>
  <c r="K11" i="22"/>
  <c r="K15" i="22"/>
  <c r="K19" i="22"/>
  <c r="K23" i="22"/>
  <c r="K27" i="22"/>
  <c r="K31" i="22"/>
  <c r="K35" i="22"/>
  <c r="K39" i="22"/>
  <c r="K43" i="22"/>
  <c r="K47" i="22"/>
  <c r="K51" i="22"/>
  <c r="K55" i="22"/>
  <c r="K59" i="22"/>
  <c r="C14" i="31"/>
  <c r="C16" i="31"/>
  <c r="D47" i="31" s="1"/>
  <c r="C18" i="31"/>
  <c r="C20" i="31"/>
  <c r="C22" i="31"/>
  <c r="C13" i="31"/>
  <c r="C15" i="31"/>
  <c r="C17" i="31"/>
  <c r="C19" i="31"/>
  <c r="E47" i="31" l="1"/>
  <c r="D36" i="31"/>
  <c r="E36" i="31" s="1"/>
  <c r="D35" i="31"/>
  <c r="E35" i="31" s="1"/>
  <c r="D37" i="31"/>
  <c r="E37" i="31" s="1"/>
  <c r="D46" i="31"/>
  <c r="E46" i="31" s="1"/>
  <c r="D42" i="31"/>
  <c r="E42" i="31" s="1"/>
  <c r="D38" i="31"/>
  <c r="E38" i="31" s="1"/>
  <c r="D45" i="31"/>
  <c r="E45" i="31" s="1"/>
  <c r="D39" i="31"/>
  <c r="E39" i="31" s="1"/>
  <c r="D44" i="31"/>
  <c r="E44" i="31" s="1"/>
  <c r="D40" i="31"/>
  <c r="E40" i="31" s="1"/>
  <c r="D41" i="31"/>
  <c r="E41" i="31" s="1"/>
  <c r="D43" i="31"/>
  <c r="E43" i="31" s="1"/>
  <c r="D34" i="31"/>
  <c r="E34" i="31" s="1"/>
  <c r="D30" i="31"/>
  <c r="E30" i="31" s="1"/>
  <c r="D33" i="31"/>
  <c r="E33" i="31" s="1"/>
  <c r="D27" i="31"/>
  <c r="D32" i="31"/>
  <c r="E32" i="31" s="1"/>
  <c r="D28" i="31"/>
  <c r="E28" i="31" s="1"/>
  <c r="D29" i="31"/>
  <c r="E29" i="31" s="1"/>
  <c r="D31" i="31"/>
  <c r="E31" i="31" s="1"/>
  <c r="E27" i="31" l="1"/>
  <c r="D85" i="31"/>
  <c r="D22" i="31" l="1"/>
  <c r="D16" i="31"/>
  <c r="D14" i="31"/>
  <c r="D20" i="31"/>
  <c r="D18" i="31"/>
  <c r="D15" i="31"/>
  <c r="D13" i="31"/>
  <c r="D21" i="31"/>
  <c r="D19" i="31"/>
  <c r="D17" i="31"/>
</calcChain>
</file>

<file path=xl/sharedStrings.xml><?xml version="1.0" encoding="utf-8"?>
<sst xmlns="http://schemas.openxmlformats.org/spreadsheetml/2006/main" count="242" uniqueCount="154">
  <si>
    <t>Measure Reference</t>
  </si>
  <si>
    <t>KPI Name</t>
  </si>
  <si>
    <t>Deduction %</t>
  </si>
  <si>
    <t>Percentage</t>
  </si>
  <si>
    <t>Percentage of the Call Off Contract value at risk</t>
  </si>
  <si>
    <t>Low</t>
  </si>
  <si>
    <t>Medium</t>
  </si>
  <si>
    <t>High</t>
  </si>
  <si>
    <t>Value Achieved</t>
  </si>
  <si>
    <t>Score Table 1</t>
  </si>
  <si>
    <t>Score Table 2</t>
  </si>
  <si>
    <t>Score Table 3</t>
  </si>
  <si>
    <t>Score Table 4</t>
  </si>
  <si>
    <t>Score Table 5</t>
  </si>
  <si>
    <t>Score Table 6</t>
  </si>
  <si>
    <t>Measure requirement</t>
  </si>
  <si>
    <t>Number</t>
  </si>
  <si>
    <t>Achievement 
Unit of Measure</t>
  </si>
  <si>
    <t>Scoring Scale</t>
  </si>
  <si>
    <t>Measure achievement calculation</t>
  </si>
  <si>
    <t>Financial overview</t>
  </si>
  <si>
    <t>Value of variation events in this month</t>
  </si>
  <si>
    <t>Score</t>
  </si>
  <si>
    <t>Achievement value (%)</t>
  </si>
  <si>
    <t>Achievement value (number)</t>
  </si>
  <si>
    <t>Med</t>
  </si>
  <si>
    <t>H</t>
  </si>
  <si>
    <t>G</t>
  </si>
  <si>
    <t>UnitofMeasurementType</t>
  </si>
  <si>
    <t>UnitofMeasurementTypeSelected</t>
  </si>
  <si>
    <t>KPI Deduction</t>
  </si>
  <si>
    <t>The information is structured as follows:</t>
  </si>
  <si>
    <t>C5</t>
  </si>
  <si>
    <t>C6</t>
  </si>
  <si>
    <t>C7</t>
  </si>
  <si>
    <t>Defines the value of variation events undertaken during the month.</t>
  </si>
  <si>
    <t>C8</t>
  </si>
  <si>
    <t>Calculates the total value at risk for the month.</t>
  </si>
  <si>
    <t>Defines the percentage of the value at risk for the contract.</t>
  </si>
  <si>
    <t>These cells contain error checking formulas to ensure that the weightings and value at risk calculations are correct. In the event of an error, a message in red highlighting the problem will be displayed.</t>
  </si>
  <si>
    <t>Qualitative</t>
  </si>
  <si>
    <t>Sustainabilty</t>
  </si>
  <si>
    <t>KPI Weighting</t>
  </si>
  <si>
    <t>KPI Value at Risk</t>
  </si>
  <si>
    <t>Measure Weighting</t>
  </si>
  <si>
    <t>Measure Value at Risk</t>
  </si>
  <si>
    <t>Measure Deduction</t>
  </si>
  <si>
    <t>Performance Criteria sheet</t>
  </si>
  <si>
    <t>This sheet shows the summarised position of the value at risk and performance deductions attributed to KPIs, both at a grouped and individual level.</t>
  </si>
  <si>
    <t>Defines the KPI names</t>
  </si>
  <si>
    <t>Total Value at risk for the month</t>
  </si>
  <si>
    <t>Defines which KPI the individual Measure is attributed to.</t>
  </si>
  <si>
    <t>Measures sheet</t>
  </si>
  <si>
    <t>This sheet lists all of the Measures applicable to the contract KPIs. It defines the requirement for each Measure, and states how performance will be measured for the performance calculations.</t>
  </si>
  <si>
    <t>Column A</t>
  </si>
  <si>
    <t>Column B</t>
  </si>
  <si>
    <t>Column C</t>
  </si>
  <si>
    <t>Column D</t>
  </si>
  <si>
    <t>Column E</t>
  </si>
  <si>
    <t>Column J</t>
  </si>
  <si>
    <t>Defines how each Measure will be measured for performance purposes.</t>
  </si>
  <si>
    <t>Contains the results received from the supplier in relation to the Measure performance.</t>
  </si>
  <si>
    <t>Column K</t>
  </si>
  <si>
    <t>Scoring Scales sheet</t>
  </si>
  <si>
    <t>This sheet contains the various performance scales used against which individual Measures are scored</t>
  </si>
  <si>
    <t>Cell Reference</t>
  </si>
  <si>
    <t>Description</t>
  </si>
  <si>
    <t>Monthly instruction</t>
  </si>
  <si>
    <t>Table 1. Financials</t>
  </si>
  <si>
    <t>Table 2. KPIs</t>
  </si>
  <si>
    <t>Table 3. Measures</t>
  </si>
  <si>
    <t>None</t>
  </si>
  <si>
    <t>Enter/ensure correct value for the period being assessed</t>
  </si>
  <si>
    <t>Monthly instruction (within contract)</t>
  </si>
  <si>
    <t>Enter a description for each Measure</t>
  </si>
  <si>
    <t>Enter a description of how each Measure should be calculated monthly</t>
  </si>
  <si>
    <t>Columns F - H</t>
  </si>
  <si>
    <t>Column I</t>
  </si>
  <si>
    <t>Defines which scale is to be used for performance calculations.</t>
  </si>
  <si>
    <t xml:space="preserve">Defines the unit of measure type to be used for performance calculations. </t>
  </si>
  <si>
    <r>
      <t xml:space="preserve">Scoring Scales for Unit of Measure: </t>
    </r>
    <r>
      <rPr>
        <b/>
        <sz val="11"/>
        <color rgb="FFFF0000"/>
        <rFont val="Arial"/>
        <family val="2"/>
      </rPr>
      <t>Number</t>
    </r>
  </si>
  <si>
    <r>
      <t xml:space="preserve">Scoring Scales for Unit of Measure: </t>
    </r>
    <r>
      <rPr>
        <b/>
        <sz val="11"/>
        <color rgb="FFFF0000"/>
        <rFont val="Arial"/>
        <family val="2"/>
      </rPr>
      <t>Percentage (%)</t>
    </r>
  </si>
  <si>
    <t>Score Table 7</t>
  </si>
  <si>
    <t>AchievementValueQualitative</t>
  </si>
  <si>
    <t>Pass</t>
  </si>
  <si>
    <t>Fail</t>
  </si>
  <si>
    <t>Pass/Fail</t>
  </si>
  <si>
    <t>Columns B - I</t>
  </si>
  <si>
    <t>Columns K - R</t>
  </si>
  <si>
    <t>Columns T - U</t>
  </si>
  <si>
    <t>Contains the Pass / Fail scoring scales for the 'qualitative' unit of measure.</t>
  </si>
  <si>
    <t>Contains 3 different scoring scales for the 'number' unit of measure.</t>
  </si>
  <si>
    <t>Contains 3 different scoring scales for the 'percentage' unit of measure.</t>
  </si>
  <si>
    <r>
      <t xml:space="preserve">Scoring Scales for Unit of Measure: </t>
    </r>
    <r>
      <rPr>
        <b/>
        <sz val="11"/>
        <color rgb="FFFF0000"/>
        <rFont val="Arial"/>
        <family val="2"/>
      </rPr>
      <t>Qualitative</t>
    </r>
  </si>
  <si>
    <t>Achievement value (Input either 'Pass' or 'Fail')</t>
  </si>
  <si>
    <t>F</t>
  </si>
  <si>
    <t>Defines the weighting attributed to each KPI.</t>
  </si>
  <si>
    <t>Automatically calculates the value at risk attributable to each KPI.</t>
  </si>
  <si>
    <t>Automatically calculates the performance deductions for the month attributable to each KPI.</t>
  </si>
  <si>
    <t>Defines the Measure Reference for each individual Measure.</t>
  </si>
  <si>
    <t>Defines the weighting attributed to each Measure.</t>
  </si>
  <si>
    <t>Automatically calculates the value at risk attributable to each Measure.</t>
  </si>
  <si>
    <t>Automatically calculates the performance deductions attributable to each Measure.</t>
  </si>
  <si>
    <t>Enter weighting for each KPI. Total must add up to 100%.</t>
  </si>
  <si>
    <t>Create a Measure Reference code per Measure for easy reference.</t>
  </si>
  <si>
    <t>Enter a weighting per Measure. Within each KPI, the Measure weightings must add up to 100%.</t>
  </si>
  <si>
    <t>Enter the unit of measure applicable to the Measure - should the result be a Percentage, Number or Qualitative (pass/fail)?</t>
  </si>
  <si>
    <t>The monthly result should be entered into the relevant green shaded cell per Measure.</t>
  </si>
  <si>
    <t>Automatically calculates the score achieved based on the relevant result provided in columns F to H.</t>
  </si>
  <si>
    <t>Automatically calculates the deduction applicable for each Measure based on the score achieved in column J.</t>
  </si>
  <si>
    <t xml:space="preserve">Select the scoring scale to be used to calculate the Measure score based on the result entered monthly. </t>
  </si>
  <si>
    <t>Shows the Measure Reference for each individual Measure.</t>
  </si>
  <si>
    <t>Defines the requirement for each Measure.</t>
  </si>
  <si>
    <t>Shows the KPI against which individual Measures will be calculated.</t>
  </si>
  <si>
    <t>GEN M1</t>
  </si>
  <si>
    <t>GEN M2</t>
  </si>
  <si>
    <t>MS M1</t>
  </si>
  <si>
    <t>MS M2</t>
  </si>
  <si>
    <t>MS M3</t>
  </si>
  <si>
    <t>Call Off Contract Current Month Value</t>
  </si>
  <si>
    <t>Defines the month value of the contract.</t>
  </si>
  <si>
    <t>General Standards</t>
  </si>
  <si>
    <t>A13 to A22</t>
  </si>
  <si>
    <t>B13 to B22</t>
  </si>
  <si>
    <t>C13 to C22</t>
  </si>
  <si>
    <t>D13 to D22</t>
  </si>
  <si>
    <t>Enter up to 10 KPIs titles dependent on your requirements. If using less than ten KPIs just leave some cells blank.</t>
  </si>
  <si>
    <t>Select (from the drop down box) the KPI you are putting a Measure against. Every KPI needs at least one Measure. We recommend keeping the number of measures per KPI to a minimum to avoid dilution, to keep a focus on those areas important to the Buyer.</t>
  </si>
  <si>
    <t>Buyer Specific Requirements</t>
  </si>
  <si>
    <t>Within this spreadsheet, all cells highlighted in yellow should be completed by the Buyer based on their KPI requirements. The pre-populated KPIs, Measures and Scoring Scales throughout this spreadsheet are only examples. Buyers should look to amend these to better reflect the needs of their requirement, as part of their ITT pack, then remove the shading.</t>
  </si>
  <si>
    <t>Within this spreadsheet, all cells highlighted in green should be completed by the supplier/Buyer on a monthly basis to allow calculation of KPI achievements and potential performance deduction values.</t>
  </si>
  <si>
    <t>Buyer build instruction (pre ITT)</t>
  </si>
  <si>
    <t>Buyer build instruction</t>
  </si>
  <si>
    <t>Select the scoring scale to be used to calculate the Measure score based on the result entered monthly. Example Scoring Scales are already input and can be selected dependent on the result required per Measure, or the scales can be amended by the Buyer. Ensure the correct scale is chosen to match the unit of measure for each Measure - score tables 1 - 3 are for 'Number', score tables 4 - 6 are for 'percentage', and score table 7 is for 'Pass/Fail' units of measure.</t>
  </si>
  <si>
    <t>Supplier Score</t>
  </si>
  <si>
    <t>Enter the KPI value at risk for your contract. Maximum is 6%.</t>
  </si>
  <si>
    <t>A27 to A84</t>
  </si>
  <si>
    <t>B27 to B84</t>
  </si>
  <si>
    <t>C27 to C84</t>
  </si>
  <si>
    <t>D27 to D84</t>
  </si>
  <si>
    <t>E27 to E84</t>
  </si>
  <si>
    <t>B23, C85 &amp; D85</t>
  </si>
  <si>
    <t>Social Value</t>
  </si>
  <si>
    <t>Maintenance Service (Technical Security)</t>
  </si>
  <si>
    <r>
      <t xml:space="preserve">Preventative Maintenance Inspections - the Supplier will ensure the provision of an ongoing </t>
    </r>
    <r>
      <rPr>
        <b/>
        <sz val="10"/>
        <color rgb="FF000000"/>
        <rFont val="Arial"/>
        <family val="2"/>
      </rPr>
      <t>planned preventative maintenance inspections service</t>
    </r>
    <r>
      <rPr>
        <sz val="10"/>
        <color rgb="FF000000"/>
        <rFont val="Arial"/>
        <family val="2"/>
      </rPr>
      <t xml:space="preserve"> in line with local schedules on the CAFM system within agreed timescales and in accordance with the Contract Agreement, to support he delivery of a fully compliant property and safe working environment.</t>
    </r>
  </si>
  <si>
    <t>Health &amp; Safety - the Supplier will ensure compliance with all relative H&amp;S legislation and safe working practices as set out within the Construction Design Management (CDM) and agreed operational practices whilst working on site.</t>
  </si>
  <si>
    <t>Monthly Reports - Management and Monitoring information ​shall be provided to the Buyer or Buyers nominated representative in the required reporting format within agreed timescales and in accordance with the Contract Agreement.</t>
  </si>
  <si>
    <t xml:space="preserve">
Reports to be issued within 10 days of a month end
Any queries raised on a submitted spreadsheet for works undertaken to be addressed within 7 days 
Invoices to be raised within 7 days, following approval of the spreadsheets
Percentage of compliant Monthly Reports</t>
  </si>
  <si>
    <t xml:space="preserve">System Performance - the Supplier will ensure that all systems are maintained and managed to a high standard in accordance with the contract Agreement. </t>
  </si>
  <si>
    <r>
      <t xml:space="preserve">Service Calls -  the Supplier will ensure the provision of an ongoing </t>
    </r>
    <r>
      <rPr>
        <b/>
        <sz val="10"/>
        <color rgb="FF000000"/>
        <rFont val="Arial"/>
        <family val="2"/>
      </rPr>
      <t>planned preventative maintenance service</t>
    </r>
    <r>
      <rPr>
        <sz val="10"/>
        <color rgb="FF000000"/>
        <rFont val="Arial"/>
        <family val="2"/>
      </rPr>
      <t xml:space="preserve"> in line with required response times on the CAFM system. Engineer Reports to be issued within agreed timescales and immediate notification of serious systems defects, as defined by the site representative, is required. This will be provided within agreed timescales and in accordance with the Contract Agreement, to support he delivery of a fully compliant property and safe working environment.</t>
    </r>
  </si>
  <si>
    <r>
      <t xml:space="preserve">Program to be issued by </t>
    </r>
    <r>
      <rPr>
        <sz val="10"/>
        <color rgb="FFFF0000"/>
        <rFont val="Arial"/>
        <family val="2"/>
      </rPr>
      <t>[1st  April]</t>
    </r>
    <r>
      <rPr>
        <sz val="10"/>
        <rFont val="Arial"/>
        <family val="2"/>
      </rPr>
      <t>, which details out dates when works will be undertaken within the financial year.
Inspections are to be completed within a 14-day window of the submitted program. Engineering reports to be issued within 7 days of inspections being completed. HO security to be notified immediately of any serious systems defects, as defined by the site owner, when engineers are undertaking inspections.
Percentage to which Inspection Service was compliant.</t>
    </r>
  </si>
  <si>
    <t xml:space="preserve">
Response times to site to be in line with the contract requirement, and agreed with site representative, i:e  4, 6 or 24 Hour or agreed dated\time between HO Security and the supplier
Engineer reports to be issued within 7 days, of service call being completed
HO security to be notified immediately of any serious systems defects when engineers are completing a service call.
Quotations to be submitted within 7 days for any remedial works required following a service call.
Percentage of compliant Service Calls                                             </t>
  </si>
  <si>
    <t xml:space="preserve">Failure to comply with all H &amp; S legislation and agreed safe working practices, including incurring risk to employees, members of the public and impact on business delivery, as set out in the CDM.                                                                                                                                                                   </t>
  </si>
  <si>
    <t xml:space="preserve">
The installed systems are to be maintained to a standard which ensures its operational availability meets agreed performance.
Percentage to which the Systems Performance was compliant.        
A Critical Service Failure is defined as any occurrence where the Contractor fails to meet the service performance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</si>
</sst>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6" formatCode="&quot;£&quot;#,##0;[Red]\-&quot;£&quot;#,##0"/>
    <numFmt numFmtId="164" formatCode="&quot;£&quot;#,##0"/>
  </numFmts>
  <fonts count="22" x14ac:knownFonts="1">
    <font>
      <sz val="10"/>
      <name val="Arial"/>
    </font>
    <font>
      <sz val="10"/>
      <color theme="1"/>
      <name val="Arial"/>
      <family val="2"/>
    </font>
    <font>
      <b/>
      <sz val="10"/>
      <name val="Arial"/>
      <family val="2"/>
    </font>
    <font>
      <b/>
      <sz val="12"/>
      <name val="Arial"/>
      <family val="2"/>
    </font>
    <font>
      <b/>
      <sz val="18"/>
      <color indexed="18"/>
      <name val="Arial"/>
      <family val="2"/>
    </font>
    <font>
      <sz val="10"/>
      <name val="Arial"/>
      <family val="2"/>
    </font>
    <font>
      <sz val="10"/>
      <color theme="0"/>
      <name val="Arial"/>
      <family val="2"/>
    </font>
    <font>
      <sz val="9"/>
      <name val="Arial"/>
      <family val="2"/>
    </font>
    <font>
      <b/>
      <sz val="9"/>
      <name val="Arial"/>
      <family val="2"/>
    </font>
    <font>
      <b/>
      <sz val="9"/>
      <color theme="1"/>
      <name val="Arial"/>
      <family val="2"/>
    </font>
    <font>
      <sz val="9"/>
      <color theme="1"/>
      <name val="Arial"/>
      <family val="2"/>
    </font>
    <font>
      <b/>
      <u/>
      <sz val="9"/>
      <color theme="1"/>
      <name val="Arial"/>
      <family val="2"/>
    </font>
    <font>
      <sz val="9"/>
      <color theme="0"/>
      <name val="Arial"/>
      <family val="2"/>
    </font>
    <font>
      <b/>
      <sz val="10"/>
      <color theme="1"/>
      <name val="Arial"/>
      <family val="2"/>
    </font>
    <font>
      <b/>
      <u/>
      <sz val="11"/>
      <color theme="1"/>
      <name val="Arial"/>
      <family val="2"/>
    </font>
    <font>
      <sz val="10"/>
      <color indexed="8"/>
      <name val="Arial"/>
      <family val="2"/>
    </font>
    <font>
      <b/>
      <sz val="11"/>
      <name val="Arial"/>
      <family val="2"/>
    </font>
    <font>
      <b/>
      <u/>
      <sz val="10"/>
      <name val="Arial"/>
      <family val="2"/>
    </font>
    <font>
      <b/>
      <sz val="11"/>
      <color rgb="FFFF0000"/>
      <name val="Arial"/>
      <family val="2"/>
    </font>
    <font>
      <sz val="10"/>
      <color rgb="FFFF0000"/>
      <name val="Arial"/>
      <family val="2"/>
    </font>
    <font>
      <sz val="10"/>
      <color rgb="FF000000"/>
      <name val="Arial"/>
      <family val="2"/>
    </font>
    <font>
      <b/>
      <sz val="10"/>
      <color rgb="FF000000"/>
      <name val="Arial"/>
      <family val="2"/>
    </font>
  </fonts>
  <fills count="7">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rgb="FFFFCCCC"/>
        <bgColor indexed="64"/>
      </patternFill>
    </fill>
    <fill>
      <patternFill patternType="solid">
        <fgColor rgb="FF92D050"/>
        <bgColor indexed="64"/>
      </patternFill>
    </fill>
    <fill>
      <patternFill patternType="solid">
        <fgColor theme="0" tint="-0.149998474074526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5" fillId="0" borderId="0"/>
  </cellStyleXfs>
  <cellXfs count="174">
    <xf numFmtId="0" fontId="0" fillId="0" borderId="0" xfId="0"/>
    <xf numFmtId="0" fontId="5" fillId="0" borderId="0" xfId="0" applyFont="1"/>
    <xf numFmtId="0" fontId="5" fillId="0" borderId="0" xfId="0" applyFont="1" applyAlignment="1">
      <alignment vertical="center"/>
    </xf>
    <xf numFmtId="0" fontId="7" fillId="0" borderId="0" xfId="0" applyFont="1"/>
    <xf numFmtId="0" fontId="7" fillId="4" borderId="1" xfId="0" applyFont="1" applyFill="1" applyBorder="1" applyAlignment="1">
      <alignment horizontal="center"/>
    </xf>
    <xf numFmtId="0" fontId="7" fillId="4" borderId="20" xfId="0" applyFont="1" applyFill="1" applyBorder="1" applyAlignment="1">
      <alignment horizontal="center"/>
    </xf>
    <xf numFmtId="0" fontId="7" fillId="4" borderId="2" xfId="0" applyFont="1" applyFill="1" applyBorder="1" applyAlignment="1">
      <alignment horizontal="centerContinuous"/>
    </xf>
    <xf numFmtId="0" fontId="7" fillId="4" borderId="3" xfId="0" applyFont="1" applyFill="1" applyBorder="1" applyAlignment="1">
      <alignment horizontal="centerContinuous"/>
    </xf>
    <xf numFmtId="0" fontId="7" fillId="4" borderId="23" xfId="0" applyFont="1" applyFill="1" applyBorder="1" applyAlignment="1">
      <alignment horizontal="centerContinuous"/>
    </xf>
    <xf numFmtId="0" fontId="7" fillId="4" borderId="1" xfId="0" applyFont="1" applyFill="1" applyBorder="1"/>
    <xf numFmtId="0" fontId="7" fillId="0" borderId="20" xfId="0" applyFont="1" applyBorder="1"/>
    <xf numFmtId="0" fontId="7" fillId="0" borderId="1" xfId="0" applyFont="1" applyBorder="1"/>
    <xf numFmtId="0" fontId="7" fillId="0" borderId="21" xfId="0" applyFont="1" applyBorder="1"/>
    <xf numFmtId="0" fontId="7" fillId="0" borderId="0" xfId="0" applyFont="1" applyBorder="1"/>
    <xf numFmtId="0" fontId="7" fillId="0" borderId="9" xfId="0" applyFont="1" applyFill="1" applyBorder="1" applyAlignment="1"/>
    <xf numFmtId="0" fontId="7" fillId="0" borderId="9" xfId="0" applyFont="1" applyBorder="1"/>
    <xf numFmtId="0" fontId="7" fillId="0" borderId="1" xfId="0" applyFont="1" applyFill="1" applyBorder="1"/>
    <xf numFmtId="0" fontId="7" fillId="0" borderId="0" xfId="0" applyFont="1" applyFill="1" applyBorder="1"/>
    <xf numFmtId="0" fontId="10" fillId="0" borderId="0" xfId="0" applyFont="1" applyFill="1" applyBorder="1" applyProtection="1"/>
    <xf numFmtId="0" fontId="10" fillId="0" borderId="0" xfId="0" applyFont="1" applyFill="1" applyBorder="1" applyAlignment="1" applyProtection="1">
      <alignment horizontal="center"/>
    </xf>
    <xf numFmtId="0" fontId="11" fillId="0" borderId="0" xfId="0" applyFont="1" applyFill="1" applyBorder="1" applyAlignment="1" applyProtection="1"/>
    <xf numFmtId="9" fontId="10" fillId="0" borderId="0" xfId="0" applyNumberFormat="1" applyFont="1" applyFill="1" applyBorder="1" applyAlignment="1" applyProtection="1">
      <alignment horizontal="center"/>
    </xf>
    <xf numFmtId="0" fontId="1" fillId="0" borderId="0" xfId="0" applyFont="1" applyFill="1" applyBorder="1" applyAlignment="1" applyProtection="1">
      <alignment vertical="center"/>
    </xf>
    <xf numFmtId="0" fontId="14" fillId="0" borderId="0" xfId="0" applyFont="1" applyFill="1" applyBorder="1" applyAlignment="1" applyProtection="1"/>
    <xf numFmtId="0" fontId="14" fillId="0" borderId="0" xfId="0" applyFont="1" applyFill="1" applyBorder="1" applyProtection="1"/>
    <xf numFmtId="0" fontId="5" fillId="2" borderId="15" xfId="0" applyFont="1" applyFill="1" applyBorder="1" applyAlignment="1" applyProtection="1">
      <alignment horizontal="left" vertical="center" wrapText="1"/>
      <protection locked="0"/>
    </xf>
    <xf numFmtId="0" fontId="5" fillId="2" borderId="10" xfId="0" applyFont="1" applyFill="1" applyBorder="1" applyAlignment="1" applyProtection="1">
      <alignment horizontal="left" vertical="center" wrapText="1"/>
      <protection locked="0"/>
    </xf>
    <xf numFmtId="0" fontId="13" fillId="0" borderId="0" xfId="0" applyFont="1" applyFill="1" applyBorder="1" applyAlignment="1" applyProtection="1">
      <alignment horizontal="center" vertical="center"/>
    </xf>
    <xf numFmtId="0" fontId="1" fillId="0" borderId="0" xfId="0" applyFont="1" applyFill="1" applyBorder="1" applyAlignment="1" applyProtection="1">
      <alignment horizontal="center"/>
    </xf>
    <xf numFmtId="0" fontId="1" fillId="0" borderId="0" xfId="0" applyFont="1" applyFill="1" applyBorder="1" applyProtection="1"/>
    <xf numFmtId="9" fontId="1" fillId="0" borderId="0" xfId="0" applyNumberFormat="1" applyFont="1" applyFill="1" applyBorder="1" applyAlignment="1" applyProtection="1">
      <alignment horizontal="center" vertical="center"/>
    </xf>
    <xf numFmtId="164" fontId="13" fillId="0" borderId="0" xfId="0" applyNumberFormat="1" applyFont="1" applyFill="1" applyBorder="1" applyAlignment="1" applyProtection="1">
      <alignment horizontal="center" vertical="center"/>
    </xf>
    <xf numFmtId="6" fontId="1" fillId="0" borderId="1" xfId="0" applyNumberFormat="1" applyFont="1" applyFill="1" applyBorder="1" applyAlignment="1" applyProtection="1">
      <alignment horizontal="center" vertical="center"/>
    </xf>
    <xf numFmtId="0" fontId="13" fillId="3" borderId="11" xfId="0" applyFont="1" applyFill="1" applyBorder="1" applyAlignment="1" applyProtection="1">
      <alignment horizontal="center"/>
    </xf>
    <xf numFmtId="9" fontId="13" fillId="3" borderId="16" xfId="0" applyNumberFormat="1" applyFont="1" applyFill="1" applyBorder="1" applyAlignment="1" applyProtection="1">
      <alignment horizontal="center"/>
    </xf>
    <xf numFmtId="9" fontId="13" fillId="3" borderId="17" xfId="0" applyNumberFormat="1" applyFont="1" applyFill="1" applyBorder="1" applyAlignment="1" applyProtection="1">
      <alignment horizontal="center"/>
    </xf>
    <xf numFmtId="9" fontId="13" fillId="3" borderId="22" xfId="0" applyNumberFormat="1" applyFont="1" applyFill="1" applyBorder="1" applyAlignment="1" applyProtection="1">
      <alignment horizontal="center"/>
    </xf>
    <xf numFmtId="9" fontId="1" fillId="2" borderId="4" xfId="0" applyNumberFormat="1" applyFont="1" applyFill="1" applyBorder="1" applyAlignment="1" applyProtection="1">
      <alignment horizontal="center"/>
      <protection locked="0"/>
    </xf>
    <xf numFmtId="164" fontId="1" fillId="0" borderId="2" xfId="0" applyNumberFormat="1" applyFont="1" applyFill="1" applyBorder="1" applyAlignment="1" applyProtection="1">
      <alignment horizontal="center"/>
    </xf>
    <xf numFmtId="164" fontId="1" fillId="0" borderId="8" xfId="0" applyNumberFormat="1" applyFont="1" applyFill="1" applyBorder="1" applyAlignment="1" applyProtection="1">
      <alignment horizontal="center"/>
    </xf>
    <xf numFmtId="9" fontId="1" fillId="2" borderId="5" xfId="0" applyNumberFormat="1" applyFont="1" applyFill="1" applyBorder="1" applyAlignment="1" applyProtection="1">
      <alignment horizontal="center" vertical="center"/>
      <protection locked="0"/>
    </xf>
    <xf numFmtId="164" fontId="1" fillId="0" borderId="18" xfId="0" applyNumberFormat="1" applyFont="1" applyFill="1" applyBorder="1" applyAlignment="1" applyProtection="1">
      <alignment horizontal="center" vertical="center"/>
    </xf>
    <xf numFmtId="164" fontId="1" fillId="0" borderId="7" xfId="0" applyNumberFormat="1" applyFont="1" applyFill="1" applyBorder="1" applyAlignment="1" applyProtection="1">
      <alignment horizontal="center"/>
    </xf>
    <xf numFmtId="0" fontId="1" fillId="2" borderId="4" xfId="0" applyFont="1" applyFill="1" applyBorder="1" applyProtection="1">
      <protection locked="0"/>
    </xf>
    <xf numFmtId="0" fontId="1" fillId="2" borderId="1" xfId="0" applyFont="1" applyFill="1" applyBorder="1" applyProtection="1">
      <protection locked="0"/>
    </xf>
    <xf numFmtId="9" fontId="1" fillId="2" borderId="1" xfId="0" applyNumberFormat="1" applyFont="1" applyFill="1" applyBorder="1" applyAlignment="1" applyProtection="1">
      <alignment horizontal="center"/>
      <protection locked="0"/>
    </xf>
    <xf numFmtId="164" fontId="1" fillId="0" borderId="1" xfId="0" applyNumberFormat="1" applyFont="1" applyFill="1" applyBorder="1" applyAlignment="1" applyProtection="1">
      <alignment horizontal="center"/>
    </xf>
    <xf numFmtId="5" fontId="1" fillId="0" borderId="8" xfId="0" applyNumberFormat="1" applyFont="1" applyFill="1" applyBorder="1" applyAlignment="1" applyProtection="1">
      <alignment horizontal="center"/>
    </xf>
    <xf numFmtId="0" fontId="1" fillId="2" borderId="5" xfId="0" applyFont="1" applyFill="1" applyBorder="1" applyProtection="1">
      <protection locked="0"/>
    </xf>
    <xf numFmtId="9" fontId="1" fillId="2" borderId="6" xfId="0" applyNumberFormat="1" applyFont="1" applyFill="1" applyBorder="1" applyAlignment="1" applyProtection="1">
      <alignment horizontal="center"/>
      <protection locked="0"/>
    </xf>
    <xf numFmtId="164" fontId="1" fillId="0" borderId="6" xfId="0" applyNumberFormat="1" applyFont="1" applyFill="1" applyBorder="1" applyAlignment="1" applyProtection="1">
      <alignment horizontal="center"/>
    </xf>
    <xf numFmtId="5" fontId="1" fillId="0" borderId="7" xfId="0" applyNumberFormat="1" applyFont="1" applyFill="1" applyBorder="1" applyAlignment="1" applyProtection="1">
      <alignment horizontal="center"/>
    </xf>
    <xf numFmtId="0" fontId="5" fillId="2" borderId="1" xfId="0" applyFont="1" applyFill="1" applyBorder="1" applyAlignment="1" applyProtection="1">
      <alignment horizontal="center" vertical="center" wrapText="1"/>
      <protection locked="0"/>
    </xf>
    <xf numFmtId="9" fontId="15" fillId="0" borderId="1" xfId="0" applyNumberFormat="1" applyFont="1" applyFill="1" applyBorder="1" applyAlignment="1" applyProtection="1">
      <alignment horizontal="center" vertical="center" wrapText="1"/>
      <protection locked="0"/>
    </xf>
    <xf numFmtId="1" fontId="15" fillId="0" borderId="1" xfId="0" applyNumberFormat="1" applyFont="1" applyFill="1" applyBorder="1" applyAlignment="1" applyProtection="1">
      <alignment horizontal="center" vertical="center" wrapText="1"/>
      <protection locked="0"/>
    </xf>
    <xf numFmtId="0" fontId="11" fillId="0" borderId="0" xfId="0" applyFont="1" applyFill="1" applyProtection="1"/>
    <xf numFmtId="0" fontId="3" fillId="0" borderId="0" xfId="0" applyFont="1" applyAlignment="1" applyProtection="1">
      <alignment horizontal="center" vertical="top"/>
    </xf>
    <xf numFmtId="0" fontId="4" fillId="0" borderId="0" xfId="0" applyFont="1" applyFill="1" applyBorder="1" applyAlignment="1" applyProtection="1">
      <alignment horizontal="center" vertical="center" wrapText="1"/>
    </xf>
    <xf numFmtId="0" fontId="0" fillId="0" borderId="0" xfId="0" applyAlignment="1" applyProtection="1">
      <alignment horizontal="center"/>
    </xf>
    <xf numFmtId="0" fontId="6" fillId="0" borderId="0" xfId="0" applyFont="1" applyAlignment="1" applyProtection="1">
      <alignment horizontal="center"/>
    </xf>
    <xf numFmtId="0" fontId="0" fillId="0" borderId="0" xfId="0" applyAlignment="1" applyProtection="1"/>
    <xf numFmtId="0" fontId="8" fillId="0" borderId="0" xfId="0" applyFont="1" applyAlignment="1" applyProtection="1">
      <alignment horizontal="center" vertical="center"/>
    </xf>
    <xf numFmtId="0" fontId="7" fillId="0" borderId="0" xfId="0" applyFont="1" applyAlignment="1" applyProtection="1">
      <alignment horizontal="center" vertical="center"/>
    </xf>
    <xf numFmtId="0" fontId="12" fillId="0" borderId="0" xfId="0" applyFont="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9" fontId="15" fillId="0" borderId="1"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0" borderId="0" xfId="0" applyFont="1" applyAlignment="1" applyProtection="1">
      <alignment horizontal="center" vertical="top"/>
    </xf>
    <xf numFmtId="0" fontId="5" fillId="0" borderId="0" xfId="0" applyFont="1" applyAlignment="1" applyProtection="1">
      <alignment horizontal="center"/>
    </xf>
    <xf numFmtId="0" fontId="5" fillId="0" borderId="0" xfId="0" applyFont="1" applyAlignment="1" applyProtection="1"/>
    <xf numFmtId="0" fontId="3" fillId="0" borderId="0" xfId="0" applyFont="1" applyAlignment="1" applyProtection="1">
      <alignment horizontal="center" vertical="center"/>
    </xf>
    <xf numFmtId="0" fontId="16" fillId="0" borderId="0" xfId="0" applyFont="1"/>
    <xf numFmtId="164" fontId="13" fillId="5" borderId="1" xfId="0" applyNumberFormat="1" applyFont="1" applyFill="1" applyBorder="1" applyAlignment="1" applyProtection="1">
      <alignment horizontal="center" vertical="center"/>
      <protection locked="0"/>
    </xf>
    <xf numFmtId="0" fontId="5" fillId="0" borderId="0" xfId="0" applyFont="1" applyFill="1"/>
    <xf numFmtId="0" fontId="5" fillId="0" borderId="13" xfId="0" applyFont="1" applyBorder="1"/>
    <xf numFmtId="0" fontId="5" fillId="0" borderId="0" xfId="0" applyFont="1" applyBorder="1"/>
    <xf numFmtId="0" fontId="5" fillId="0" borderId="25" xfId="0" applyFont="1" applyBorder="1"/>
    <xf numFmtId="0" fontId="17" fillId="0" borderId="13" xfId="0" applyFont="1" applyBorder="1"/>
    <xf numFmtId="0" fontId="17" fillId="0" borderId="0" xfId="0" applyFont="1" applyBorder="1"/>
    <xf numFmtId="0" fontId="17" fillId="0" borderId="25" xfId="0" applyFont="1" applyBorder="1"/>
    <xf numFmtId="0" fontId="5" fillId="0" borderId="26" xfId="0" applyFont="1" applyBorder="1"/>
    <xf numFmtId="0" fontId="5" fillId="0" borderId="27" xfId="0" applyFont="1" applyBorder="1"/>
    <xf numFmtId="0" fontId="5" fillId="0" borderId="14" xfId="0" applyFont="1" applyBorder="1"/>
    <xf numFmtId="0" fontId="5" fillId="0" borderId="13" xfId="0" applyFont="1" applyBorder="1" applyAlignment="1">
      <alignment vertical="center"/>
    </xf>
    <xf numFmtId="0" fontId="5" fillId="0" borderId="0" xfId="0" applyFont="1" applyFill="1" applyAlignment="1">
      <alignment vertical="center" wrapText="1"/>
    </xf>
    <xf numFmtId="0" fontId="5" fillId="0" borderId="0" xfId="0" applyFont="1" applyFill="1" applyAlignment="1">
      <alignment vertical="center"/>
    </xf>
    <xf numFmtId="0" fontId="5" fillId="0" borderId="0" xfId="0" applyFont="1" applyFill="1" applyBorder="1"/>
    <xf numFmtId="0" fontId="2" fillId="0" borderId="13" xfId="0" applyFont="1" applyBorder="1"/>
    <xf numFmtId="0" fontId="5" fillId="0" borderId="0" xfId="0" applyFont="1" applyBorder="1" applyAlignment="1">
      <alignment vertical="center"/>
    </xf>
    <xf numFmtId="0" fontId="5" fillId="0" borderId="13" xfId="0" applyFont="1" applyBorder="1" applyAlignment="1">
      <alignment horizontal="left" vertical="center"/>
    </xf>
    <xf numFmtId="0" fontId="5" fillId="0" borderId="29" xfId="0" applyFont="1" applyBorder="1"/>
    <xf numFmtId="0" fontId="17" fillId="0" borderId="31" xfId="0" applyFont="1" applyBorder="1"/>
    <xf numFmtId="0" fontId="5" fillId="0" borderId="31" xfId="0" applyFont="1" applyBorder="1"/>
    <xf numFmtId="0" fontId="5" fillId="0" borderId="31" xfId="0" applyFont="1" applyBorder="1" applyAlignment="1">
      <alignment vertical="center"/>
    </xf>
    <xf numFmtId="0" fontId="17" fillId="0" borderId="12" xfId="0" applyFont="1" applyBorder="1"/>
    <xf numFmtId="0" fontId="17" fillId="0" borderId="32" xfId="0" applyFont="1" applyBorder="1"/>
    <xf numFmtId="0" fontId="17" fillId="0" borderId="33" xfId="0" applyFont="1" applyBorder="1"/>
    <xf numFmtId="0" fontId="5" fillId="0" borderId="19" xfId="0" applyFont="1" applyBorder="1"/>
    <xf numFmtId="0" fontId="5" fillId="0" borderId="24" xfId="0" applyFont="1" applyBorder="1"/>
    <xf numFmtId="0" fontId="5" fillId="0" borderId="37" xfId="0" applyFont="1" applyBorder="1"/>
    <xf numFmtId="0" fontId="5" fillId="0" borderId="29" xfId="0" applyFont="1" applyBorder="1" applyAlignment="1">
      <alignment vertical="center" wrapText="1"/>
    </xf>
    <xf numFmtId="0" fontId="5" fillId="0" borderId="28" xfId="0" applyFont="1" applyBorder="1"/>
    <xf numFmtId="0" fontId="5" fillId="0" borderId="30" xfId="0" applyFont="1" applyBorder="1"/>
    <xf numFmtId="0" fontId="5" fillId="0" borderId="29" xfId="0" applyFont="1" applyBorder="1" applyAlignment="1">
      <alignment horizontal="left" vertical="center" wrapText="1"/>
    </xf>
    <xf numFmtId="0" fontId="5" fillId="0" borderId="0" xfId="0" applyFont="1" applyFill="1" applyBorder="1" applyAlignment="1">
      <alignment vertical="center"/>
    </xf>
    <xf numFmtId="0" fontId="7" fillId="0" borderId="0" xfId="0" applyFont="1" applyProtection="1">
      <protection locked="0"/>
    </xf>
    <xf numFmtId="0" fontId="7" fillId="0" borderId="0" xfId="0" applyFont="1" applyFill="1" applyProtection="1">
      <protection locked="0"/>
    </xf>
    <xf numFmtId="0" fontId="7" fillId="0" borderId="0" xfId="0" applyFont="1" applyAlignment="1" applyProtection="1">
      <alignment horizontal="center" vertical="center"/>
      <protection locked="0"/>
    </xf>
    <xf numFmtId="0" fontId="7" fillId="0" borderId="0" xfId="0" applyFont="1" applyBorder="1" applyAlignment="1" applyProtection="1">
      <alignment horizontal="center" vertical="center"/>
      <protection locked="0"/>
    </xf>
    <xf numFmtId="0" fontId="7" fillId="0" borderId="1" xfId="0" applyFont="1" applyBorder="1" applyAlignment="1" applyProtection="1">
      <alignment horizontal="center"/>
      <protection locked="0"/>
    </xf>
    <xf numFmtId="9" fontId="7" fillId="0" borderId="1" xfId="0" applyNumberFormat="1" applyFont="1" applyBorder="1" applyAlignment="1" applyProtection="1">
      <alignment horizontal="center"/>
      <protection locked="0"/>
    </xf>
    <xf numFmtId="0" fontId="7" fillId="0" borderId="0"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protection locked="0"/>
    </xf>
    <xf numFmtId="9" fontId="7" fillId="0" borderId="1" xfId="0" applyNumberFormat="1" applyFont="1" applyFill="1" applyBorder="1" applyAlignment="1" applyProtection="1">
      <alignment horizontal="center" vertical="center"/>
      <protection locked="0"/>
    </xf>
    <xf numFmtId="0" fontId="9" fillId="0" borderId="1" xfId="0" applyFont="1" applyFill="1" applyBorder="1" applyAlignment="1" applyProtection="1">
      <alignment horizontal="center" vertical="center" wrapText="1"/>
      <protection locked="0"/>
    </xf>
    <xf numFmtId="0" fontId="9" fillId="0" borderId="0" xfId="0" applyFont="1" applyFill="1" applyBorder="1" applyAlignment="1" applyProtection="1">
      <alignment horizontal="center" vertical="center" wrapText="1"/>
      <protection locked="0"/>
    </xf>
    <xf numFmtId="1" fontId="10" fillId="5" borderId="1" xfId="0" applyNumberFormat="1" applyFont="1" applyFill="1" applyBorder="1" applyAlignment="1" applyProtection="1">
      <alignment horizontal="center"/>
      <protection locked="0"/>
    </xf>
    <xf numFmtId="9" fontId="10" fillId="0" borderId="1" xfId="0" applyNumberFormat="1" applyFont="1" applyFill="1" applyBorder="1" applyProtection="1">
      <protection locked="0"/>
    </xf>
    <xf numFmtId="9" fontId="10" fillId="5" borderId="1" xfId="0" applyNumberFormat="1" applyFont="1" applyFill="1" applyBorder="1" applyAlignment="1" applyProtection="1">
      <alignment horizontal="center"/>
      <protection locked="0"/>
    </xf>
    <xf numFmtId="10" fontId="10" fillId="0" borderId="0" xfId="0" applyNumberFormat="1" applyFont="1" applyFill="1" applyBorder="1" applyProtection="1">
      <protection locked="0"/>
    </xf>
    <xf numFmtId="9" fontId="10" fillId="0" borderId="0" xfId="0" applyNumberFormat="1" applyFont="1" applyFill="1" applyBorder="1" applyProtection="1">
      <protection locked="0"/>
    </xf>
    <xf numFmtId="0" fontId="19" fillId="0" borderId="0" xfId="0" applyFont="1" applyAlignment="1" applyProtection="1">
      <alignment vertical="center"/>
    </xf>
    <xf numFmtId="10" fontId="1" fillId="2" borderId="1" xfId="0" applyNumberFormat="1" applyFont="1" applyFill="1" applyBorder="1" applyAlignment="1" applyProtection="1">
      <alignment horizontal="center" vertical="center"/>
      <protection locked="0"/>
    </xf>
    <xf numFmtId="0" fontId="5" fillId="2" borderId="6" xfId="0" applyFont="1" applyFill="1" applyBorder="1" applyAlignment="1" applyProtection="1">
      <alignment horizontal="center" vertical="center" wrapText="1"/>
      <protection locked="0"/>
    </xf>
    <xf numFmtId="9" fontId="15" fillId="0" borderId="6" xfId="0" applyNumberFormat="1" applyFont="1" applyFill="1" applyBorder="1" applyAlignment="1" applyProtection="1">
      <alignment horizontal="center" vertical="center" wrapText="1"/>
      <protection locked="0"/>
    </xf>
    <xf numFmtId="1" fontId="15" fillId="0" borderId="6" xfId="0" applyNumberFormat="1" applyFont="1" applyFill="1" applyBorder="1" applyAlignment="1" applyProtection="1">
      <alignment horizontal="center" vertical="center" wrapText="1"/>
      <protection locked="0"/>
    </xf>
    <xf numFmtId="9" fontId="15" fillId="0" borderId="6" xfId="0" applyNumberFormat="1" applyFont="1" applyFill="1" applyBorder="1" applyAlignment="1" applyProtection="1">
      <alignment horizontal="center" vertical="center" wrapText="1"/>
    </xf>
    <xf numFmtId="0" fontId="17" fillId="0" borderId="20" xfId="0" applyFont="1" applyBorder="1"/>
    <xf numFmtId="0" fontId="17" fillId="0" borderId="21" xfId="0" applyFont="1" applyBorder="1"/>
    <xf numFmtId="0" fontId="5" fillId="0" borderId="21" xfId="0" applyFont="1" applyBorder="1"/>
    <xf numFmtId="0" fontId="5" fillId="0" borderId="21" xfId="0" applyFont="1" applyBorder="1" applyAlignment="1">
      <alignment vertical="center"/>
    </xf>
    <xf numFmtId="0" fontId="5" fillId="0" borderId="21" xfId="0" applyFont="1" applyFill="1" applyBorder="1"/>
    <xf numFmtId="0" fontId="5" fillId="0" borderId="21" xfId="0" applyFont="1" applyFill="1" applyBorder="1" applyAlignment="1">
      <alignment vertical="center" wrapText="1"/>
    </xf>
    <xf numFmtId="0" fontId="5" fillId="0" borderId="21" xfId="0" applyFont="1" applyFill="1" applyBorder="1" applyAlignment="1">
      <alignment horizontal="left" vertical="center" wrapText="1"/>
    </xf>
    <xf numFmtId="0" fontId="5" fillId="0" borderId="21" xfId="0" applyFont="1" applyFill="1" applyBorder="1" applyAlignment="1">
      <alignment horizontal="left" wrapText="1"/>
    </xf>
    <xf numFmtId="0" fontId="1" fillId="0" borderId="21" xfId="0" applyFont="1" applyBorder="1" applyAlignment="1">
      <alignment vertical="center"/>
    </xf>
    <xf numFmtId="0" fontId="5" fillId="0" borderId="21" xfId="0" applyFont="1" applyBorder="1" applyAlignment="1">
      <alignment horizontal="left" vertical="center"/>
    </xf>
    <xf numFmtId="0" fontId="5" fillId="0" borderId="21" xfId="0" applyFont="1" applyBorder="1" applyAlignment="1">
      <alignment vertical="center" wrapText="1"/>
    </xf>
    <xf numFmtId="0" fontId="1" fillId="0" borderId="1" xfId="0" applyFont="1" applyFill="1" applyBorder="1" applyAlignment="1" applyProtection="1">
      <alignment horizontal="center" vertical="center" wrapText="1"/>
    </xf>
    <xf numFmtId="0" fontId="1" fillId="0" borderId="4" xfId="0" applyFont="1" applyFill="1" applyBorder="1" applyAlignment="1" applyProtection="1">
      <alignment vertical="center" wrapText="1"/>
    </xf>
    <xf numFmtId="9" fontId="15" fillId="0" borderId="8" xfId="0" applyNumberFormat="1" applyFont="1" applyFill="1" applyBorder="1" applyAlignment="1" applyProtection="1">
      <alignment horizontal="center" vertical="center" wrapText="1"/>
    </xf>
    <xf numFmtId="0" fontId="1" fillId="0" borderId="5" xfId="0" applyFont="1" applyFill="1" applyBorder="1" applyAlignment="1" applyProtection="1">
      <alignment vertical="center" wrapText="1"/>
    </xf>
    <xf numFmtId="0" fontId="1" fillId="0" borderId="6" xfId="0" applyFont="1" applyFill="1" applyBorder="1" applyAlignment="1" applyProtection="1">
      <alignment horizontal="center" vertical="center" wrapText="1"/>
    </xf>
    <xf numFmtId="9" fontId="15" fillId="0" borderId="7" xfId="0" applyNumberFormat="1" applyFont="1" applyFill="1" applyBorder="1" applyAlignment="1" applyProtection="1">
      <alignment horizontal="center" vertical="center" wrapText="1"/>
    </xf>
    <xf numFmtId="0" fontId="13" fillId="3" borderId="39" xfId="0" applyFont="1" applyFill="1" applyBorder="1" applyAlignment="1" applyProtection="1">
      <alignment horizontal="left" vertical="center" wrapText="1"/>
    </xf>
    <xf numFmtId="0" fontId="13" fillId="3" borderId="40" xfId="0" applyFont="1" applyFill="1" applyBorder="1" applyAlignment="1" applyProtection="1">
      <alignment horizontal="center" vertical="center" wrapText="1"/>
    </xf>
    <xf numFmtId="0" fontId="2" fillId="3" borderId="40" xfId="0" applyFont="1" applyFill="1" applyBorder="1" applyAlignment="1" applyProtection="1">
      <alignment horizontal="center" vertical="center" wrapText="1"/>
    </xf>
    <xf numFmtId="0" fontId="13" fillId="3" borderId="38" xfId="0" applyFont="1" applyFill="1" applyBorder="1" applyAlignment="1" applyProtection="1">
      <alignment horizontal="center" vertical="center" wrapText="1"/>
    </xf>
    <xf numFmtId="0" fontId="13" fillId="3" borderId="39" xfId="0" applyFont="1" applyFill="1" applyBorder="1" applyAlignment="1" applyProtection="1">
      <alignment horizontal="center"/>
    </xf>
    <xf numFmtId="0" fontId="13" fillId="3" borderId="40" xfId="0" applyFont="1" applyFill="1" applyBorder="1" applyAlignment="1" applyProtection="1">
      <alignment horizontal="center"/>
    </xf>
    <xf numFmtId="9" fontId="13" fillId="3" borderId="40" xfId="0" applyNumberFormat="1" applyFont="1" applyFill="1" applyBorder="1" applyAlignment="1" applyProtection="1">
      <alignment horizontal="center"/>
    </xf>
    <xf numFmtId="9" fontId="13" fillId="3" borderId="38" xfId="0" applyNumberFormat="1" applyFont="1" applyFill="1" applyBorder="1" applyAlignment="1" applyProtection="1">
      <alignment horizontal="center"/>
    </xf>
    <xf numFmtId="0" fontId="1" fillId="2" borderId="6" xfId="0" applyFont="1" applyFill="1" applyBorder="1" applyProtection="1">
      <protection locked="0"/>
    </xf>
    <xf numFmtId="0" fontId="20" fillId="2"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2" fontId="5" fillId="2" borderId="1" xfId="0" applyNumberFormat="1" applyFont="1" applyFill="1" applyBorder="1" applyAlignment="1" applyProtection="1">
      <alignment horizontal="center" vertical="center" wrapText="1"/>
      <protection locked="0"/>
    </xf>
    <xf numFmtId="0" fontId="20" fillId="2" borderId="6" xfId="0" applyFont="1" applyFill="1" applyBorder="1" applyAlignment="1" applyProtection="1">
      <alignment horizontal="center" vertical="center" wrapText="1"/>
      <protection locked="0"/>
    </xf>
    <xf numFmtId="0" fontId="5" fillId="5" borderId="0" xfId="0" applyFont="1" applyFill="1" applyAlignment="1">
      <alignment horizontal="left" vertical="center"/>
    </xf>
    <xf numFmtId="0" fontId="5" fillId="2" borderId="0" xfId="0" applyFont="1" applyFill="1" applyAlignment="1">
      <alignment horizontal="left" vertical="center" wrapText="1"/>
    </xf>
    <xf numFmtId="0" fontId="5" fillId="0" borderId="0" xfId="0" applyFont="1" applyBorder="1" applyAlignment="1">
      <alignment horizontal="left" vertical="center" wrapText="1"/>
    </xf>
    <xf numFmtId="0" fontId="5" fillId="0" borderId="25" xfId="0" applyFont="1" applyBorder="1" applyAlignment="1">
      <alignment horizontal="left" vertical="center"/>
    </xf>
    <xf numFmtId="0" fontId="16" fillId="6" borderId="34" xfId="0" quotePrefix="1" applyFont="1" applyFill="1" applyBorder="1" applyAlignment="1">
      <alignment horizontal="left"/>
    </xf>
    <xf numFmtId="0" fontId="16" fillId="6" borderId="35" xfId="0" quotePrefix="1" applyFont="1" applyFill="1" applyBorder="1" applyAlignment="1">
      <alignment horizontal="left"/>
    </xf>
    <xf numFmtId="0" fontId="16" fillId="6" borderId="36" xfId="0" quotePrefix="1" applyFont="1" applyFill="1" applyBorder="1" applyAlignment="1">
      <alignment horizontal="left"/>
    </xf>
    <xf numFmtId="0" fontId="13" fillId="3" borderId="1" xfId="0" applyFont="1" applyFill="1" applyBorder="1" applyAlignment="1" applyProtection="1">
      <alignment horizontal="center" vertical="center"/>
    </xf>
    <xf numFmtId="0" fontId="1" fillId="0" borderId="1" xfId="0" applyFont="1" applyFill="1" applyBorder="1" applyAlignment="1" applyProtection="1">
      <alignment horizontal="left" vertical="center" wrapText="1"/>
    </xf>
    <xf numFmtId="0" fontId="1" fillId="0" borderId="1" xfId="0" applyFont="1" applyFill="1" applyBorder="1" applyAlignment="1" applyProtection="1">
      <alignment vertical="center" wrapText="1"/>
    </xf>
    <xf numFmtId="0" fontId="8" fillId="3" borderId="0" xfId="0" applyFont="1" applyFill="1" applyBorder="1" applyAlignment="1" applyProtection="1">
      <alignment horizontal="center"/>
      <protection locked="0"/>
    </xf>
    <xf numFmtId="0" fontId="8" fillId="3" borderId="0" xfId="0" applyFont="1" applyFill="1" applyAlignment="1" applyProtection="1">
      <alignment horizontal="center"/>
      <protection locked="0"/>
    </xf>
    <xf numFmtId="0" fontId="7" fillId="0" borderId="1" xfId="0" applyFont="1" applyBorder="1" applyAlignment="1" applyProtection="1">
      <alignment horizontal="center" vertical="center"/>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protection locked="0"/>
    </xf>
  </cellXfs>
  <cellStyles count="2">
    <cellStyle name="Normal" xfId="0" builtinId="0"/>
    <cellStyle name="Normal 2" xfId="1" xr:uid="{00000000-0005-0000-0000-000001000000}"/>
  </cellStyles>
  <dxfs count="69">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ill>
        <patternFill>
          <bgColor rgb="FF92D050"/>
        </patternFill>
      </fill>
    </dxf>
    <dxf>
      <fill>
        <patternFill patternType="lightDown"/>
      </fill>
    </dxf>
    <dxf>
      <fill>
        <patternFill patternType="lightDown"/>
      </fill>
    </dxf>
    <dxf>
      <fill>
        <patternFill>
          <bgColor rgb="FF92D050"/>
        </patternFill>
      </fill>
    </dxf>
    <dxf>
      <fill>
        <patternFill patternType="lightDown"/>
      </fill>
    </dxf>
    <dxf>
      <fill>
        <patternFill>
          <bgColor rgb="FF92D050"/>
        </patternFill>
      </fill>
    </dxf>
    <dxf>
      <font>
        <color rgb="FFC00000"/>
      </font>
      <fill>
        <patternFill>
          <bgColor rgb="FFFFCCCC"/>
        </patternFill>
      </fill>
    </dxf>
    <dxf>
      <font>
        <color rgb="FFC00000"/>
      </font>
      <fill>
        <patternFill>
          <bgColor rgb="FFFFCCCC"/>
        </patternFill>
      </fill>
    </dxf>
    <dxf>
      <font>
        <color rgb="FFC00000"/>
      </font>
      <fill>
        <patternFill>
          <bgColor rgb="FFFFCCCC"/>
        </patternFill>
      </fill>
    </dxf>
  </dxfs>
  <tableStyles count="0" defaultTableStyle="TableStyleMedium9" defaultPivotStyle="PivotStyleLight16"/>
  <colors>
    <mruColors>
      <color rgb="FFFFCCCC"/>
      <color rgb="FFFF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5759450</xdr:colOff>
      <xdr:row>52</xdr:row>
      <xdr:rowOff>25400</xdr:rowOff>
    </xdr:from>
    <xdr:to>
      <xdr:col>2</xdr:col>
      <xdr:colOff>6330950</xdr:colOff>
      <xdr:row>54</xdr:row>
      <xdr:rowOff>317500</xdr:rowOff>
    </xdr:to>
    <xdr:sp macro="" textlink="">
      <xdr:nvSpPr>
        <xdr:cNvPr id="2" name="Right Brace 1">
          <a:extLst>
            <a:ext uri="{FF2B5EF4-FFF2-40B4-BE49-F238E27FC236}">
              <a16:creationId xmlns:a16="http://schemas.microsoft.com/office/drawing/2014/main" id="{00000000-0008-0000-0000-000002000000}"/>
            </a:ext>
          </a:extLst>
        </xdr:cNvPr>
        <xdr:cNvSpPr/>
      </xdr:nvSpPr>
      <xdr:spPr>
        <a:xfrm>
          <a:off x="7429500" y="9544050"/>
          <a:ext cx="571500" cy="1079500"/>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B1:W56"/>
  <sheetViews>
    <sheetView topLeftCell="C16" workbookViewId="0">
      <selection activeCell="D22" sqref="D22"/>
    </sheetView>
  </sheetViews>
  <sheetFormatPr defaultColWidth="9.36328125" defaultRowHeight="12.5" x14ac:dyDescent="0.25"/>
  <cols>
    <col min="1" max="1" width="3.6328125" style="1" customWidth="1"/>
    <col min="2" max="2" width="38.08984375" style="1" customWidth="1"/>
    <col min="3" max="3" width="94.36328125" style="1" bestFit="1" customWidth="1"/>
    <col min="4" max="4" width="65.453125" style="1" customWidth="1"/>
    <col min="5" max="5" width="71.54296875" style="1" customWidth="1"/>
    <col min="6" max="23" width="9.36328125" style="75"/>
    <col min="24" max="16384" width="9.36328125" style="1"/>
  </cols>
  <sheetData>
    <row r="1" spans="2:19" ht="14" x14ac:dyDescent="0.3">
      <c r="B1" s="73" t="s">
        <v>128</v>
      </c>
    </row>
    <row r="3" spans="2:19" ht="12.65" customHeight="1" x14ac:dyDescent="0.25">
      <c r="B3" s="160" t="s">
        <v>129</v>
      </c>
      <c r="C3" s="160"/>
      <c r="D3" s="160"/>
      <c r="E3" s="160"/>
      <c r="F3" s="86"/>
      <c r="G3" s="86"/>
      <c r="H3" s="86"/>
      <c r="I3" s="86"/>
      <c r="J3" s="86"/>
      <c r="K3" s="86"/>
      <c r="L3" s="86"/>
      <c r="M3" s="86"/>
      <c r="N3" s="86"/>
      <c r="O3" s="86"/>
      <c r="P3" s="86"/>
      <c r="Q3" s="86"/>
      <c r="R3" s="86"/>
      <c r="S3" s="86"/>
    </row>
    <row r="4" spans="2:19" x14ac:dyDescent="0.25">
      <c r="B4" s="160"/>
      <c r="C4" s="160"/>
      <c r="D4" s="160"/>
      <c r="E4" s="160"/>
      <c r="F4" s="86"/>
      <c r="G4" s="86"/>
      <c r="H4" s="86"/>
      <c r="I4" s="86"/>
      <c r="J4" s="86"/>
      <c r="K4" s="86"/>
      <c r="L4" s="86"/>
      <c r="M4" s="86"/>
      <c r="N4" s="86"/>
      <c r="O4" s="86"/>
      <c r="P4" s="86"/>
      <c r="Q4" s="86"/>
      <c r="R4" s="86"/>
      <c r="S4" s="86"/>
    </row>
    <row r="5" spans="2:19" x14ac:dyDescent="0.25">
      <c r="B5" s="160"/>
      <c r="C5" s="160"/>
      <c r="D5" s="160"/>
      <c r="E5" s="160"/>
      <c r="F5" s="86"/>
      <c r="G5" s="86"/>
      <c r="H5" s="86"/>
      <c r="I5" s="86"/>
      <c r="J5" s="86"/>
      <c r="K5" s="86"/>
      <c r="L5" s="86"/>
      <c r="M5" s="86"/>
      <c r="N5" s="86"/>
      <c r="O5" s="86"/>
      <c r="P5" s="86"/>
      <c r="Q5" s="86"/>
      <c r="R5" s="86"/>
      <c r="S5" s="86"/>
    </row>
    <row r="7" spans="2:19" x14ac:dyDescent="0.25">
      <c r="B7" s="159" t="s">
        <v>130</v>
      </c>
      <c r="C7" s="159"/>
      <c r="D7" s="159"/>
      <c r="E7" s="159"/>
      <c r="F7" s="87"/>
      <c r="G7" s="87"/>
      <c r="H7" s="87"/>
      <c r="I7" s="87"/>
      <c r="J7" s="87"/>
      <c r="K7" s="87"/>
      <c r="L7" s="87"/>
      <c r="M7" s="87"/>
      <c r="N7" s="87"/>
      <c r="O7" s="87"/>
      <c r="P7" s="87"/>
      <c r="Q7" s="87"/>
      <c r="R7" s="87"/>
      <c r="S7" s="87"/>
    </row>
    <row r="8" spans="2:19" x14ac:dyDescent="0.25">
      <c r="B8" s="159"/>
      <c r="C8" s="159"/>
      <c r="D8" s="159"/>
      <c r="E8" s="159"/>
      <c r="F8" s="87"/>
      <c r="G8" s="87"/>
      <c r="H8" s="87"/>
      <c r="I8" s="87"/>
      <c r="J8" s="87"/>
      <c r="K8" s="87"/>
      <c r="L8" s="87"/>
      <c r="M8" s="87"/>
      <c r="N8" s="87"/>
      <c r="O8" s="87"/>
      <c r="P8" s="87"/>
      <c r="Q8" s="87"/>
      <c r="R8" s="87"/>
      <c r="S8" s="87"/>
    </row>
    <row r="9" spans="2:19" ht="13" thickBot="1" x14ac:dyDescent="0.3"/>
    <row r="10" spans="2:19" ht="14" x14ac:dyDescent="0.3">
      <c r="B10" s="163" t="s">
        <v>47</v>
      </c>
      <c r="C10" s="164"/>
      <c r="D10" s="164"/>
      <c r="E10" s="165"/>
    </row>
    <row r="11" spans="2:19" x14ac:dyDescent="0.25">
      <c r="B11" s="76" t="s">
        <v>48</v>
      </c>
      <c r="C11" s="77"/>
      <c r="D11" s="77"/>
      <c r="E11" s="78"/>
    </row>
    <row r="12" spans="2:19" x14ac:dyDescent="0.25">
      <c r="B12" s="76" t="s">
        <v>31</v>
      </c>
      <c r="C12" s="77"/>
      <c r="D12" s="77"/>
      <c r="E12" s="78"/>
    </row>
    <row r="13" spans="2:19" ht="13" x14ac:dyDescent="0.3">
      <c r="B13" s="96" t="s">
        <v>65</v>
      </c>
      <c r="C13" s="129" t="s">
        <v>66</v>
      </c>
      <c r="D13" s="129" t="s">
        <v>131</v>
      </c>
      <c r="E13" s="98" t="s">
        <v>73</v>
      </c>
    </row>
    <row r="14" spans="2:19" ht="13" x14ac:dyDescent="0.3">
      <c r="B14" s="79"/>
      <c r="C14" s="130"/>
      <c r="D14" s="130"/>
      <c r="E14" s="93"/>
    </row>
    <row r="15" spans="2:19" ht="13" x14ac:dyDescent="0.3">
      <c r="B15" s="89" t="s">
        <v>68</v>
      </c>
      <c r="C15" s="130"/>
      <c r="D15" s="130"/>
      <c r="E15" s="93"/>
    </row>
    <row r="16" spans="2:19" x14ac:dyDescent="0.25">
      <c r="B16" s="76" t="s">
        <v>32</v>
      </c>
      <c r="C16" s="131" t="s">
        <v>38</v>
      </c>
      <c r="D16" s="131" t="s">
        <v>135</v>
      </c>
      <c r="E16" s="94" t="s">
        <v>71</v>
      </c>
    </row>
    <row r="17" spans="2:23" x14ac:dyDescent="0.25">
      <c r="B17" s="76" t="s">
        <v>33</v>
      </c>
      <c r="C17" s="131" t="s">
        <v>120</v>
      </c>
      <c r="D17" s="131" t="s">
        <v>71</v>
      </c>
      <c r="E17" s="94" t="s">
        <v>72</v>
      </c>
    </row>
    <row r="18" spans="2:23" x14ac:dyDescent="0.25">
      <c r="B18" s="76" t="s">
        <v>34</v>
      </c>
      <c r="C18" s="131" t="s">
        <v>35</v>
      </c>
      <c r="D18" s="133" t="s">
        <v>71</v>
      </c>
      <c r="E18" s="94" t="s">
        <v>72</v>
      </c>
    </row>
    <row r="19" spans="2:23" x14ac:dyDescent="0.25">
      <c r="B19" s="76" t="s">
        <v>36</v>
      </c>
      <c r="C19" s="131" t="s">
        <v>37</v>
      </c>
      <c r="D19" s="133" t="s">
        <v>71</v>
      </c>
      <c r="E19" s="94" t="s">
        <v>71</v>
      </c>
    </row>
    <row r="20" spans="2:23" x14ac:dyDescent="0.25">
      <c r="B20" s="76"/>
      <c r="C20" s="131"/>
      <c r="D20" s="131"/>
      <c r="E20" s="94"/>
    </row>
    <row r="21" spans="2:23" ht="13" x14ac:dyDescent="0.3">
      <c r="B21" s="89" t="s">
        <v>69</v>
      </c>
      <c r="C21" s="131"/>
      <c r="D21" s="131"/>
      <c r="E21" s="94"/>
    </row>
    <row r="22" spans="2:23" s="2" customFormat="1" ht="25" x14ac:dyDescent="0.25">
      <c r="B22" s="85" t="s">
        <v>122</v>
      </c>
      <c r="C22" s="132" t="s">
        <v>49</v>
      </c>
      <c r="D22" s="134" t="s">
        <v>126</v>
      </c>
      <c r="E22" s="95" t="s">
        <v>71</v>
      </c>
      <c r="F22" s="87"/>
      <c r="G22" s="87"/>
      <c r="H22" s="87"/>
      <c r="I22" s="87"/>
      <c r="J22" s="87"/>
      <c r="K22" s="87"/>
      <c r="L22" s="87"/>
      <c r="M22" s="87"/>
      <c r="N22" s="87"/>
      <c r="O22" s="87"/>
      <c r="P22" s="87"/>
      <c r="Q22" s="87"/>
      <c r="R22" s="87"/>
      <c r="S22" s="87"/>
      <c r="T22" s="87"/>
      <c r="U22" s="87"/>
      <c r="V22" s="87"/>
      <c r="W22" s="87"/>
    </row>
    <row r="23" spans="2:23" x14ac:dyDescent="0.25">
      <c r="B23" s="76" t="s">
        <v>123</v>
      </c>
      <c r="C23" s="131" t="s">
        <v>96</v>
      </c>
      <c r="D23" s="133" t="s">
        <v>103</v>
      </c>
      <c r="E23" s="94" t="s">
        <v>71</v>
      </c>
    </row>
    <row r="24" spans="2:23" x14ac:dyDescent="0.25">
      <c r="B24" s="76" t="s">
        <v>124</v>
      </c>
      <c r="C24" s="131" t="s">
        <v>97</v>
      </c>
      <c r="D24" s="133" t="s">
        <v>71</v>
      </c>
      <c r="E24" s="94" t="s">
        <v>71</v>
      </c>
    </row>
    <row r="25" spans="2:23" x14ac:dyDescent="0.25">
      <c r="B25" s="76" t="s">
        <v>125</v>
      </c>
      <c r="C25" s="131" t="s">
        <v>98</v>
      </c>
      <c r="D25" s="133" t="s">
        <v>71</v>
      </c>
      <c r="E25" s="94" t="s">
        <v>71</v>
      </c>
    </row>
    <row r="26" spans="2:23" x14ac:dyDescent="0.25">
      <c r="B26" s="76"/>
      <c r="C26" s="131"/>
      <c r="D26" s="131"/>
      <c r="E26" s="94"/>
    </row>
    <row r="27" spans="2:23" ht="13" x14ac:dyDescent="0.3">
      <c r="B27" s="89" t="s">
        <v>70</v>
      </c>
      <c r="C27" s="131"/>
      <c r="D27" s="131"/>
      <c r="E27" s="94"/>
    </row>
    <row r="28" spans="2:23" s="2" customFormat="1" ht="50" x14ac:dyDescent="0.25">
      <c r="B28" s="85" t="s">
        <v>136</v>
      </c>
      <c r="C28" s="132" t="s">
        <v>51</v>
      </c>
      <c r="D28" s="135" t="s">
        <v>127</v>
      </c>
      <c r="E28" s="95" t="s">
        <v>71</v>
      </c>
      <c r="F28" s="87"/>
      <c r="G28" s="87"/>
      <c r="H28" s="87"/>
      <c r="I28" s="87"/>
      <c r="J28" s="87"/>
      <c r="K28" s="87"/>
      <c r="L28" s="87"/>
      <c r="M28" s="87"/>
      <c r="N28" s="87"/>
      <c r="O28" s="87"/>
      <c r="P28" s="87"/>
      <c r="Q28" s="87"/>
      <c r="R28" s="87"/>
      <c r="S28" s="87"/>
      <c r="T28" s="87"/>
      <c r="U28" s="87"/>
      <c r="V28" s="87"/>
      <c r="W28" s="87"/>
    </row>
    <row r="29" spans="2:23" x14ac:dyDescent="0.25">
      <c r="B29" s="76" t="s">
        <v>137</v>
      </c>
      <c r="C29" s="131" t="s">
        <v>99</v>
      </c>
      <c r="D29" s="133" t="s">
        <v>104</v>
      </c>
      <c r="E29" s="94" t="s">
        <v>71</v>
      </c>
    </row>
    <row r="30" spans="2:23" ht="25" x14ac:dyDescent="0.25">
      <c r="B30" s="91" t="s">
        <v>138</v>
      </c>
      <c r="C30" s="138" t="s">
        <v>100</v>
      </c>
      <c r="D30" s="136" t="s">
        <v>105</v>
      </c>
      <c r="E30" s="95" t="s">
        <v>71</v>
      </c>
    </row>
    <row r="31" spans="2:23" x14ac:dyDescent="0.25">
      <c r="B31" s="76" t="s">
        <v>139</v>
      </c>
      <c r="C31" s="131" t="s">
        <v>101</v>
      </c>
      <c r="D31" s="131" t="s">
        <v>71</v>
      </c>
      <c r="E31" s="94" t="s">
        <v>71</v>
      </c>
    </row>
    <row r="32" spans="2:23" x14ac:dyDescent="0.25">
      <c r="B32" s="76" t="s">
        <v>140</v>
      </c>
      <c r="C32" s="131" t="s">
        <v>102</v>
      </c>
      <c r="D32" s="133" t="s">
        <v>71</v>
      </c>
      <c r="E32" s="94" t="s">
        <v>71</v>
      </c>
    </row>
    <row r="33" spans="2:23" x14ac:dyDescent="0.25">
      <c r="B33" s="76"/>
      <c r="C33" s="131"/>
      <c r="D33" s="131"/>
      <c r="E33" s="94"/>
    </row>
    <row r="34" spans="2:23" s="2" customFormat="1" ht="25" x14ac:dyDescent="0.25">
      <c r="B34" s="85" t="s">
        <v>141</v>
      </c>
      <c r="C34" s="139" t="s">
        <v>39</v>
      </c>
      <c r="D34" s="137" t="s">
        <v>71</v>
      </c>
      <c r="E34" s="95" t="s">
        <v>71</v>
      </c>
      <c r="F34" s="87"/>
      <c r="G34" s="87"/>
      <c r="H34" s="87"/>
      <c r="I34" s="87"/>
      <c r="J34" s="87"/>
      <c r="K34" s="87"/>
      <c r="L34" s="87"/>
      <c r="M34" s="87"/>
      <c r="N34" s="87"/>
      <c r="O34" s="87"/>
      <c r="P34" s="87"/>
      <c r="Q34" s="87"/>
      <c r="R34" s="87"/>
      <c r="S34" s="87"/>
      <c r="T34" s="87"/>
      <c r="U34" s="87"/>
      <c r="V34" s="87"/>
      <c r="W34" s="87"/>
    </row>
    <row r="35" spans="2:23" ht="13" thickBot="1" x14ac:dyDescent="0.3">
      <c r="F35" s="88"/>
      <c r="G35" s="88"/>
      <c r="H35" s="88"/>
    </row>
    <row r="36" spans="2:23" ht="14" x14ac:dyDescent="0.3">
      <c r="B36" s="163" t="s">
        <v>52</v>
      </c>
      <c r="C36" s="164"/>
      <c r="D36" s="164"/>
      <c r="E36" s="165"/>
      <c r="F36" s="88"/>
      <c r="G36" s="88"/>
      <c r="H36" s="88"/>
    </row>
    <row r="37" spans="2:23" x14ac:dyDescent="0.25">
      <c r="B37" s="76" t="s">
        <v>53</v>
      </c>
      <c r="C37" s="77"/>
      <c r="D37" s="77"/>
      <c r="E37" s="78"/>
      <c r="F37" s="88"/>
      <c r="G37" s="88"/>
      <c r="H37" s="88"/>
    </row>
    <row r="38" spans="2:23" x14ac:dyDescent="0.25">
      <c r="B38" s="99" t="s">
        <v>31</v>
      </c>
      <c r="C38" s="100"/>
      <c r="D38" s="100"/>
      <c r="E38" s="101"/>
      <c r="F38" s="88"/>
      <c r="G38" s="88"/>
      <c r="H38" s="88"/>
    </row>
    <row r="39" spans="2:23" ht="13" x14ac:dyDescent="0.3">
      <c r="B39" s="79" t="s">
        <v>65</v>
      </c>
      <c r="C39" s="97" t="s">
        <v>66</v>
      </c>
      <c r="D39" s="97" t="s">
        <v>132</v>
      </c>
      <c r="E39" s="98" t="s">
        <v>67</v>
      </c>
      <c r="F39" s="88"/>
      <c r="G39" s="88"/>
      <c r="H39" s="88"/>
    </row>
    <row r="40" spans="2:23" x14ac:dyDescent="0.25">
      <c r="B40" s="76" t="s">
        <v>54</v>
      </c>
      <c r="C40" s="92" t="s">
        <v>113</v>
      </c>
      <c r="D40" s="92" t="s">
        <v>71</v>
      </c>
      <c r="E40" s="94" t="s">
        <v>71</v>
      </c>
      <c r="F40" s="88"/>
      <c r="G40" s="88"/>
      <c r="H40" s="88"/>
    </row>
    <row r="41" spans="2:23" x14ac:dyDescent="0.25">
      <c r="B41" s="76" t="s">
        <v>55</v>
      </c>
      <c r="C41" s="92" t="s">
        <v>111</v>
      </c>
      <c r="D41" s="92" t="s">
        <v>71</v>
      </c>
      <c r="E41" s="94" t="s">
        <v>71</v>
      </c>
      <c r="F41" s="88"/>
      <c r="G41" s="88"/>
      <c r="H41" s="88"/>
    </row>
    <row r="42" spans="2:23" x14ac:dyDescent="0.25">
      <c r="B42" s="76" t="s">
        <v>56</v>
      </c>
      <c r="C42" s="92" t="s">
        <v>112</v>
      </c>
      <c r="D42" s="92" t="s">
        <v>74</v>
      </c>
      <c r="E42" s="94" t="s">
        <v>71</v>
      </c>
      <c r="F42" s="88"/>
      <c r="G42" s="88"/>
      <c r="H42" s="88"/>
    </row>
    <row r="43" spans="2:23" x14ac:dyDescent="0.25">
      <c r="B43" s="76" t="s">
        <v>57</v>
      </c>
      <c r="C43" s="92" t="s">
        <v>60</v>
      </c>
      <c r="D43" s="92" t="s">
        <v>75</v>
      </c>
      <c r="E43" s="94" t="s">
        <v>71</v>
      </c>
      <c r="F43" s="88"/>
      <c r="G43" s="88"/>
      <c r="H43" s="88"/>
    </row>
    <row r="44" spans="2:23" s="2" customFormat="1" ht="25" x14ac:dyDescent="0.25">
      <c r="B44" s="85" t="s">
        <v>58</v>
      </c>
      <c r="C44" s="102" t="s">
        <v>79</v>
      </c>
      <c r="D44" s="105" t="s">
        <v>106</v>
      </c>
      <c r="E44" s="95" t="s">
        <v>71</v>
      </c>
      <c r="F44" s="106"/>
      <c r="G44" s="106"/>
      <c r="H44" s="106"/>
      <c r="I44" s="87"/>
      <c r="J44" s="87"/>
      <c r="K44" s="87"/>
      <c r="L44" s="87"/>
      <c r="M44" s="87"/>
      <c r="N44" s="87"/>
      <c r="O44" s="87"/>
      <c r="P44" s="87"/>
      <c r="Q44" s="87"/>
      <c r="R44" s="87"/>
      <c r="S44" s="87"/>
      <c r="T44" s="87"/>
      <c r="U44" s="87"/>
      <c r="V44" s="87"/>
      <c r="W44" s="87"/>
    </row>
    <row r="45" spans="2:23" x14ac:dyDescent="0.25">
      <c r="B45" s="76" t="s">
        <v>76</v>
      </c>
      <c r="C45" s="92" t="s">
        <v>61</v>
      </c>
      <c r="D45" s="92" t="s">
        <v>71</v>
      </c>
      <c r="E45" s="94" t="s">
        <v>107</v>
      </c>
      <c r="F45" s="88"/>
      <c r="G45" s="88"/>
      <c r="H45" s="88"/>
    </row>
    <row r="46" spans="2:23" s="2" customFormat="1" ht="25" x14ac:dyDescent="0.25">
      <c r="B46" s="85" t="s">
        <v>77</v>
      </c>
      <c r="C46" s="102" t="s">
        <v>78</v>
      </c>
      <c r="D46" s="105" t="s">
        <v>110</v>
      </c>
      <c r="E46" s="95" t="s">
        <v>71</v>
      </c>
      <c r="F46" s="106"/>
      <c r="G46" s="106"/>
      <c r="H46" s="106"/>
      <c r="I46" s="87"/>
      <c r="J46" s="87"/>
      <c r="K46" s="87"/>
      <c r="L46" s="87"/>
      <c r="M46" s="87"/>
      <c r="N46" s="87"/>
      <c r="O46" s="87"/>
      <c r="P46" s="87"/>
      <c r="Q46" s="87"/>
      <c r="R46" s="87"/>
      <c r="S46" s="87"/>
      <c r="T46" s="87"/>
      <c r="U46" s="87"/>
      <c r="V46" s="87"/>
      <c r="W46" s="87"/>
    </row>
    <row r="47" spans="2:23" x14ac:dyDescent="0.25">
      <c r="B47" s="76" t="s">
        <v>59</v>
      </c>
      <c r="C47" s="92" t="s">
        <v>108</v>
      </c>
      <c r="D47" s="92" t="s">
        <v>71</v>
      </c>
      <c r="E47" s="94" t="s">
        <v>71</v>
      </c>
      <c r="F47" s="88"/>
      <c r="G47" s="88"/>
      <c r="H47" s="88"/>
    </row>
    <row r="48" spans="2:23" ht="13" thickBot="1" x14ac:dyDescent="0.3">
      <c r="B48" s="84" t="s">
        <v>62</v>
      </c>
      <c r="C48" s="103" t="s">
        <v>109</v>
      </c>
      <c r="D48" s="103" t="s">
        <v>71</v>
      </c>
      <c r="E48" s="104" t="s">
        <v>71</v>
      </c>
      <c r="F48" s="88"/>
      <c r="G48" s="88"/>
      <c r="H48" s="88"/>
    </row>
    <row r="49" spans="2:23" ht="13" thickBot="1" x14ac:dyDescent="0.3">
      <c r="F49" s="88"/>
      <c r="G49" s="88"/>
      <c r="H49" s="88"/>
    </row>
    <row r="50" spans="2:23" ht="14" x14ac:dyDescent="0.3">
      <c r="B50" s="163" t="s">
        <v>63</v>
      </c>
      <c r="C50" s="164"/>
      <c r="D50" s="164"/>
      <c r="E50" s="165"/>
    </row>
    <row r="51" spans="2:23" x14ac:dyDescent="0.25">
      <c r="B51" s="76" t="s">
        <v>64</v>
      </c>
      <c r="C51" s="77"/>
      <c r="D51" s="77"/>
      <c r="E51" s="78"/>
    </row>
    <row r="52" spans="2:23" ht="13" x14ac:dyDescent="0.3">
      <c r="B52" s="79" t="s">
        <v>65</v>
      </c>
      <c r="C52" s="80" t="s">
        <v>66</v>
      </c>
      <c r="D52" s="80" t="s">
        <v>132</v>
      </c>
      <c r="E52" s="81" t="s">
        <v>67</v>
      </c>
    </row>
    <row r="53" spans="2:23" s="2" customFormat="1" ht="31.25" customHeight="1" x14ac:dyDescent="0.25">
      <c r="B53" s="85" t="s">
        <v>87</v>
      </c>
      <c r="C53" s="90" t="s">
        <v>91</v>
      </c>
      <c r="D53" s="161" t="s">
        <v>133</v>
      </c>
      <c r="E53" s="162" t="s">
        <v>71</v>
      </c>
      <c r="F53" s="87"/>
      <c r="G53" s="87"/>
      <c r="H53" s="87"/>
      <c r="I53" s="87"/>
      <c r="J53" s="87"/>
      <c r="K53" s="87"/>
      <c r="L53" s="87"/>
      <c r="M53" s="87"/>
      <c r="N53" s="87"/>
      <c r="O53" s="87"/>
      <c r="P53" s="87"/>
      <c r="Q53" s="87"/>
      <c r="R53" s="87"/>
      <c r="S53" s="87"/>
      <c r="T53" s="87"/>
      <c r="U53" s="87"/>
      <c r="V53" s="87"/>
      <c r="W53" s="87"/>
    </row>
    <row r="54" spans="2:23" s="2" customFormat="1" ht="31.25" customHeight="1" x14ac:dyDescent="0.25">
      <c r="B54" s="85" t="s">
        <v>88</v>
      </c>
      <c r="C54" s="90" t="s">
        <v>92</v>
      </c>
      <c r="D54" s="161"/>
      <c r="E54" s="162"/>
      <c r="F54" s="87"/>
      <c r="G54" s="87"/>
      <c r="H54" s="87"/>
      <c r="I54" s="87"/>
      <c r="J54" s="87"/>
      <c r="K54" s="87"/>
      <c r="L54" s="87"/>
      <c r="M54" s="87"/>
      <c r="N54" s="87"/>
      <c r="O54" s="87"/>
      <c r="P54" s="87"/>
      <c r="Q54" s="87"/>
      <c r="R54" s="87"/>
      <c r="S54" s="87"/>
      <c r="T54" s="87"/>
      <c r="U54" s="87"/>
      <c r="V54" s="87"/>
      <c r="W54" s="87"/>
    </row>
    <row r="55" spans="2:23" s="2" customFormat="1" ht="31.25" customHeight="1" x14ac:dyDescent="0.25">
      <c r="B55" s="85" t="s">
        <v>89</v>
      </c>
      <c r="C55" s="106" t="s">
        <v>90</v>
      </c>
      <c r="D55" s="161"/>
      <c r="E55" s="162"/>
      <c r="F55" s="87"/>
      <c r="G55" s="87"/>
      <c r="H55" s="87"/>
      <c r="I55" s="87"/>
      <c r="J55" s="87"/>
      <c r="K55" s="87"/>
      <c r="L55" s="87"/>
      <c r="M55" s="87"/>
      <c r="N55" s="87"/>
      <c r="O55" s="87"/>
      <c r="P55" s="87"/>
      <c r="Q55" s="87"/>
      <c r="R55" s="87"/>
      <c r="S55" s="87"/>
      <c r="T55" s="87"/>
      <c r="U55" s="87"/>
      <c r="V55" s="87"/>
      <c r="W55" s="87"/>
    </row>
    <row r="56" spans="2:23" ht="13" thickBot="1" x14ac:dyDescent="0.3">
      <c r="B56" s="84"/>
      <c r="C56" s="82"/>
      <c r="D56" s="82"/>
      <c r="E56" s="83"/>
    </row>
  </sheetData>
  <sheetProtection algorithmName="SHA-512" hashValue="lUkGdxyOOzZ8kfSDXiKeOioWFJKt22UhemAMDh3aUFzLhZj/NRVr/QEXqyRKwPmrw2f/r4js4eZkSyZtEwP3pQ==" saltValue="1IxDK0+q/F60YaV64fUOzg==" spinCount="100000" sheet="1" objects="1" scenarios="1"/>
  <sortState xmlns:xlrd2="http://schemas.microsoft.com/office/spreadsheetml/2017/richdata2" ref="B35:E42">
    <sortCondition sortBy="cellColor" ref="B35"/>
  </sortState>
  <mergeCells count="7">
    <mergeCell ref="B7:E8"/>
    <mergeCell ref="B3:E5"/>
    <mergeCell ref="D53:D55"/>
    <mergeCell ref="E53:E55"/>
    <mergeCell ref="B10:E10"/>
    <mergeCell ref="B36:E36"/>
    <mergeCell ref="B50:E50"/>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pageSetUpPr fitToPage="1"/>
  </sheetPr>
  <dimension ref="A2:E85"/>
  <sheetViews>
    <sheetView zoomScaleNormal="100" zoomScaleSheetLayoutView="100" workbookViewId="0">
      <selection activeCell="G31" sqref="G31"/>
    </sheetView>
  </sheetViews>
  <sheetFormatPr defaultColWidth="9.36328125" defaultRowHeight="11.5" x14ac:dyDescent="0.25"/>
  <cols>
    <col min="1" max="1" width="42.36328125" style="18" customWidth="1"/>
    <col min="2" max="2" width="18.6328125" style="18" bestFit="1" customWidth="1"/>
    <col min="3" max="5" width="22.36328125" style="19" customWidth="1"/>
    <col min="6" max="16384" width="9.36328125" style="18"/>
  </cols>
  <sheetData>
    <row r="2" spans="1:5" ht="14" x14ac:dyDescent="0.3">
      <c r="A2" s="24" t="s">
        <v>68</v>
      </c>
    </row>
    <row r="4" spans="1:5" s="29" customFormat="1" ht="12.75" customHeight="1" x14ac:dyDescent="0.25">
      <c r="A4" s="166" t="s">
        <v>20</v>
      </c>
      <c r="B4" s="166"/>
      <c r="C4" s="166"/>
      <c r="D4" s="27"/>
      <c r="E4" s="28"/>
    </row>
    <row r="5" spans="1:5" s="29" customFormat="1" ht="12.65" customHeight="1" x14ac:dyDescent="0.25">
      <c r="A5" s="167" t="s">
        <v>4</v>
      </c>
      <c r="B5" s="167"/>
      <c r="C5" s="124">
        <v>0.06</v>
      </c>
      <c r="D5" s="30"/>
      <c r="E5" s="28"/>
    </row>
    <row r="6" spans="1:5" s="29" customFormat="1" ht="12.65" customHeight="1" x14ac:dyDescent="0.25">
      <c r="A6" s="167" t="s">
        <v>119</v>
      </c>
      <c r="B6" s="167"/>
      <c r="C6" s="74">
        <v>100000</v>
      </c>
      <c r="D6" s="31"/>
      <c r="E6" s="28"/>
    </row>
    <row r="7" spans="1:5" s="29" customFormat="1" ht="12.65" customHeight="1" x14ac:dyDescent="0.25">
      <c r="A7" s="168" t="s">
        <v>21</v>
      </c>
      <c r="B7" s="168"/>
      <c r="C7" s="74"/>
      <c r="D7" s="31"/>
      <c r="E7" s="28"/>
    </row>
    <row r="8" spans="1:5" s="29" customFormat="1" ht="12.65" customHeight="1" x14ac:dyDescent="0.25">
      <c r="A8" s="167" t="s">
        <v>50</v>
      </c>
      <c r="B8" s="167"/>
      <c r="C8" s="32">
        <f>((C6+C7)*C5)</f>
        <v>6000</v>
      </c>
      <c r="D8" s="31"/>
      <c r="E8" s="28"/>
    </row>
    <row r="10" spans="1:5" ht="14" x14ac:dyDescent="0.3">
      <c r="A10" s="23" t="s">
        <v>69</v>
      </c>
      <c r="B10" s="20"/>
      <c r="C10" s="20"/>
      <c r="D10" s="20"/>
      <c r="E10" s="20"/>
    </row>
    <row r="11" spans="1:5" ht="12" thickBot="1" x14ac:dyDescent="0.3">
      <c r="A11" s="19"/>
      <c r="B11" s="19"/>
    </row>
    <row r="12" spans="1:5" s="29" customFormat="1" ht="12.65" customHeight="1" thickBot="1" x14ac:dyDescent="0.35">
      <c r="A12" s="33" t="s">
        <v>1</v>
      </c>
      <c r="B12" s="34" t="s">
        <v>42</v>
      </c>
      <c r="C12" s="35" t="s">
        <v>43</v>
      </c>
      <c r="D12" s="36" t="s">
        <v>30</v>
      </c>
    </row>
    <row r="13" spans="1:5" s="29" customFormat="1" ht="12.65" customHeight="1" x14ac:dyDescent="0.25">
      <c r="A13" s="25" t="s">
        <v>143</v>
      </c>
      <c r="B13" s="37">
        <v>0.7</v>
      </c>
      <c r="C13" s="38">
        <f t="shared" ref="C13:C22" si="0">B13*$C$8</f>
        <v>4200</v>
      </c>
      <c r="D13" s="39">
        <f t="shared" ref="D13:D22" ca="1" si="1">SUMPRODUCT(--($A$27:$A$84=A13),$E$27:$E$84)</f>
        <v>3225.6000000000004</v>
      </c>
    </row>
    <row r="14" spans="1:5" s="29" customFormat="1" ht="12.65" customHeight="1" x14ac:dyDescent="0.25">
      <c r="A14" s="25" t="s">
        <v>41</v>
      </c>
      <c r="B14" s="37">
        <v>0</v>
      </c>
      <c r="C14" s="38">
        <f t="shared" ref="C14:C17" si="2">B14*$C$8</f>
        <v>0</v>
      </c>
      <c r="D14" s="39">
        <f t="shared" ca="1" si="1"/>
        <v>0</v>
      </c>
    </row>
    <row r="15" spans="1:5" s="29" customFormat="1" ht="12.65" customHeight="1" x14ac:dyDescent="0.25">
      <c r="A15" s="25" t="s">
        <v>121</v>
      </c>
      <c r="B15" s="37">
        <v>0.3</v>
      </c>
      <c r="C15" s="38">
        <f t="shared" si="2"/>
        <v>1800</v>
      </c>
      <c r="D15" s="39">
        <f t="shared" ca="1" si="1"/>
        <v>270</v>
      </c>
    </row>
    <row r="16" spans="1:5" s="29" customFormat="1" ht="12.65" customHeight="1" x14ac:dyDescent="0.25">
      <c r="A16" s="25" t="s">
        <v>142</v>
      </c>
      <c r="B16" s="37">
        <v>0</v>
      </c>
      <c r="C16" s="38">
        <f t="shared" si="2"/>
        <v>0</v>
      </c>
      <c r="D16" s="39">
        <f t="shared" ca="1" si="1"/>
        <v>0</v>
      </c>
    </row>
    <row r="17" spans="1:5" s="29" customFormat="1" ht="12.65" customHeight="1" x14ac:dyDescent="0.25">
      <c r="A17" s="25"/>
      <c r="B17" s="37"/>
      <c r="C17" s="38">
        <f t="shared" si="2"/>
        <v>0</v>
      </c>
      <c r="D17" s="39">
        <f t="shared" ca="1" si="1"/>
        <v>0</v>
      </c>
    </row>
    <row r="18" spans="1:5" s="29" customFormat="1" ht="12.65" customHeight="1" x14ac:dyDescent="0.25">
      <c r="A18" s="25"/>
      <c r="B18" s="37"/>
      <c r="C18" s="38">
        <f t="shared" si="0"/>
        <v>0</v>
      </c>
      <c r="D18" s="39">
        <f t="shared" ca="1" si="1"/>
        <v>0</v>
      </c>
    </row>
    <row r="19" spans="1:5" s="29" customFormat="1" ht="12.65" customHeight="1" x14ac:dyDescent="0.25">
      <c r="A19" s="25"/>
      <c r="B19" s="37"/>
      <c r="C19" s="38">
        <f t="shared" ref="C19" si="3">B19*$C$8</f>
        <v>0</v>
      </c>
      <c r="D19" s="39">
        <f t="shared" ca="1" si="1"/>
        <v>0</v>
      </c>
    </row>
    <row r="20" spans="1:5" s="29" customFormat="1" ht="12.65" customHeight="1" x14ac:dyDescent="0.25">
      <c r="A20" s="25"/>
      <c r="B20" s="37"/>
      <c r="C20" s="38">
        <f t="shared" ref="C20" si="4">B20*$C$8</f>
        <v>0</v>
      </c>
      <c r="D20" s="39">
        <f t="shared" ca="1" si="1"/>
        <v>0</v>
      </c>
    </row>
    <row r="21" spans="1:5" s="29" customFormat="1" ht="12.65" customHeight="1" x14ac:dyDescent="0.25">
      <c r="A21" s="25"/>
      <c r="B21" s="37"/>
      <c r="C21" s="38">
        <f t="shared" si="0"/>
        <v>0</v>
      </c>
      <c r="D21" s="39">
        <f t="shared" ca="1" si="1"/>
        <v>0</v>
      </c>
    </row>
    <row r="22" spans="1:5" s="29" customFormat="1" ht="12.65" customHeight="1" thickBot="1" x14ac:dyDescent="0.3">
      <c r="A22" s="26"/>
      <c r="B22" s="40"/>
      <c r="C22" s="41">
        <f t="shared" si="0"/>
        <v>0</v>
      </c>
      <c r="D22" s="42">
        <f t="shared" ca="1" si="1"/>
        <v>0</v>
      </c>
    </row>
    <row r="23" spans="1:5" x14ac:dyDescent="0.25">
      <c r="B23" s="19" t="str">
        <f>IF(SUM(B13:B22)&lt;&gt;1,"REVISE WEIGHTINGS","")</f>
        <v/>
      </c>
      <c r="C23" s="21"/>
    </row>
    <row r="24" spans="1:5" ht="14" x14ac:dyDescent="0.3">
      <c r="A24" s="23" t="s">
        <v>70</v>
      </c>
      <c r="B24" s="22"/>
      <c r="C24" s="22"/>
      <c r="D24" s="22"/>
      <c r="E24" s="22"/>
    </row>
    <row r="25" spans="1:5" ht="12" thickBot="1" x14ac:dyDescent="0.3"/>
    <row r="26" spans="1:5" s="29" customFormat="1" ht="13" x14ac:dyDescent="0.3">
      <c r="A26" s="150" t="s">
        <v>1</v>
      </c>
      <c r="B26" s="151" t="s">
        <v>0</v>
      </c>
      <c r="C26" s="152" t="s">
        <v>44</v>
      </c>
      <c r="D26" s="152" t="s">
        <v>45</v>
      </c>
      <c r="E26" s="153" t="s">
        <v>46</v>
      </c>
    </row>
    <row r="27" spans="1:5" s="29" customFormat="1" ht="12.5" x14ac:dyDescent="0.25">
      <c r="A27" s="43" t="s">
        <v>143</v>
      </c>
      <c r="B27" s="44" t="s">
        <v>116</v>
      </c>
      <c r="C27" s="45">
        <v>0.34</v>
      </c>
      <c r="D27" s="46">
        <f t="shared" ref="D27:D84" si="5">IFERROR(INDEX($C$13:$C$22,MATCH(A27,$A$13:$A$22,0))*C27,"")</f>
        <v>1428</v>
      </c>
      <c r="E27" s="47">
        <f ca="1">IFERROR(INDEX(Measures!$K$4:$K$61,MATCH(B27,Measures!$B$4:$B$61,0))*D27,"")</f>
        <v>1285.2</v>
      </c>
    </row>
    <row r="28" spans="1:5" s="29" customFormat="1" ht="12.5" x14ac:dyDescent="0.25">
      <c r="A28" s="43" t="s">
        <v>143</v>
      </c>
      <c r="B28" s="44" t="s">
        <v>117</v>
      </c>
      <c r="C28" s="45">
        <v>0.33</v>
      </c>
      <c r="D28" s="46">
        <f t="shared" ref="D28:D46" si="6">IFERROR(INDEX($C$13:$C$22,MATCH(A28,$A$13:$A$22,0))*C28,"")</f>
        <v>1386</v>
      </c>
      <c r="E28" s="47">
        <f ca="1">IFERROR(INDEX(Measures!$K$4:$K$61,MATCH(B28,Measures!$B$4:$B$61,0))*D28,"")</f>
        <v>693</v>
      </c>
    </row>
    <row r="29" spans="1:5" s="29" customFormat="1" ht="12.5" x14ac:dyDescent="0.25">
      <c r="A29" s="43" t="s">
        <v>143</v>
      </c>
      <c r="B29" s="44" t="s">
        <v>118</v>
      </c>
      <c r="C29" s="45">
        <v>0.33</v>
      </c>
      <c r="D29" s="46">
        <f t="shared" si="6"/>
        <v>1386</v>
      </c>
      <c r="E29" s="47">
        <f ca="1">IFERROR(INDEX(Measures!$K$4:$K$61,MATCH(B29,Measures!$B$4:$B$61,0))*D29,"")</f>
        <v>1247.4000000000001</v>
      </c>
    </row>
    <row r="30" spans="1:5" s="29" customFormat="1" ht="12.5" x14ac:dyDescent="0.25">
      <c r="A30" s="43" t="s">
        <v>121</v>
      </c>
      <c r="B30" s="44" t="s">
        <v>114</v>
      </c>
      <c r="C30" s="45">
        <v>0.6</v>
      </c>
      <c r="D30" s="46">
        <f t="shared" si="6"/>
        <v>1080</v>
      </c>
      <c r="E30" s="47">
        <f ca="1">IFERROR(INDEX(Measures!$K$4:$K$61,MATCH(B30,Measures!$B$4:$B$61,0))*D30,"")</f>
        <v>270</v>
      </c>
    </row>
    <row r="31" spans="1:5" s="29" customFormat="1" ht="12.5" x14ac:dyDescent="0.25">
      <c r="A31" s="43" t="s">
        <v>121</v>
      </c>
      <c r="B31" s="44" t="s">
        <v>115</v>
      </c>
      <c r="C31" s="45">
        <v>0.4</v>
      </c>
      <c r="D31" s="46">
        <f t="shared" si="6"/>
        <v>720</v>
      </c>
      <c r="E31" s="47">
        <f ca="1">IFERROR(INDEX(Measures!$K$4:$K$61,MATCH(B31,Measures!$B$4:$B$61,0))*D31,"")</f>
        <v>0</v>
      </c>
    </row>
    <row r="32" spans="1:5" s="29" customFormat="1" ht="12.5" x14ac:dyDescent="0.25">
      <c r="A32" s="43"/>
      <c r="B32" s="44"/>
      <c r="C32" s="45"/>
      <c r="D32" s="46" t="str">
        <f t="shared" si="6"/>
        <v/>
      </c>
      <c r="E32" s="47" t="str">
        <f>IFERROR(INDEX(Measures!$K$4:$K$61,MATCH(B32,Measures!$B$4:$B$61,0))*D32,"")</f>
        <v/>
      </c>
    </row>
    <row r="33" spans="1:5" s="29" customFormat="1" ht="12.5" x14ac:dyDescent="0.25">
      <c r="A33" s="43"/>
      <c r="B33" s="44"/>
      <c r="C33" s="45"/>
      <c r="D33" s="46" t="str">
        <f t="shared" si="6"/>
        <v/>
      </c>
      <c r="E33" s="47" t="str">
        <f>IFERROR(INDEX(Measures!$K$4:$K$61,MATCH(B33,Measures!$B$4:$B$61,0))*D33,"")</f>
        <v/>
      </c>
    </row>
    <row r="34" spans="1:5" s="29" customFormat="1" ht="12.5" x14ac:dyDescent="0.25">
      <c r="A34" s="43"/>
      <c r="B34" s="44"/>
      <c r="C34" s="45"/>
      <c r="D34" s="46" t="str">
        <f t="shared" si="6"/>
        <v/>
      </c>
      <c r="E34" s="47" t="str">
        <f>IFERROR(INDEX(Measures!$K$4:$K$61,MATCH(B34,Measures!$B$4:$B$61,0))*D34,"")</f>
        <v/>
      </c>
    </row>
    <row r="35" spans="1:5" s="29" customFormat="1" ht="12.5" x14ac:dyDescent="0.25">
      <c r="A35" s="43"/>
      <c r="B35" s="44"/>
      <c r="C35" s="45"/>
      <c r="D35" s="46" t="str">
        <f t="shared" si="6"/>
        <v/>
      </c>
      <c r="E35" s="47" t="str">
        <f>IFERROR(INDEX(Measures!$K$4:$K$61,MATCH(B35,Measures!$B$4:$B$61,0))*D35,"")</f>
        <v/>
      </c>
    </row>
    <row r="36" spans="1:5" s="29" customFormat="1" ht="12.5" x14ac:dyDescent="0.25">
      <c r="A36" s="43"/>
      <c r="B36" s="44"/>
      <c r="C36" s="45"/>
      <c r="D36" s="46" t="str">
        <f t="shared" si="6"/>
        <v/>
      </c>
      <c r="E36" s="47" t="str">
        <f>IFERROR(INDEX(Measures!$K$4:$K$61,MATCH(B36,Measures!$B$4:$B$61,0))*D36,"")</f>
        <v/>
      </c>
    </row>
    <row r="37" spans="1:5" s="29" customFormat="1" ht="12.5" x14ac:dyDescent="0.25">
      <c r="A37" s="43"/>
      <c r="B37" s="44"/>
      <c r="C37" s="45"/>
      <c r="D37" s="46" t="str">
        <f t="shared" si="6"/>
        <v/>
      </c>
      <c r="E37" s="47" t="str">
        <f>IFERROR(INDEX(Measures!$K$4:$K$61,MATCH(B37,Measures!$B$4:$B$61,0))*D37,"")</f>
        <v/>
      </c>
    </row>
    <row r="38" spans="1:5" s="29" customFormat="1" ht="12.5" x14ac:dyDescent="0.25">
      <c r="A38" s="43"/>
      <c r="B38" s="44"/>
      <c r="C38" s="45"/>
      <c r="D38" s="46" t="str">
        <f t="shared" si="6"/>
        <v/>
      </c>
      <c r="E38" s="47" t="str">
        <f>IFERROR(INDEX(Measures!$K$4:$K$61,MATCH(B38,Measures!$B$4:$B$61,0))*D38,"")</f>
        <v/>
      </c>
    </row>
    <row r="39" spans="1:5" s="29" customFormat="1" ht="12.5" x14ac:dyDescent="0.25">
      <c r="A39" s="43"/>
      <c r="B39" s="44"/>
      <c r="C39" s="45"/>
      <c r="D39" s="46" t="str">
        <f t="shared" si="6"/>
        <v/>
      </c>
      <c r="E39" s="47" t="str">
        <f>IFERROR(INDEX(Measures!$K$4:$K$61,MATCH(B39,Measures!$B$4:$B$61,0))*D39,"")</f>
        <v/>
      </c>
    </row>
    <row r="40" spans="1:5" s="29" customFormat="1" ht="12.5" x14ac:dyDescent="0.25">
      <c r="A40" s="43"/>
      <c r="B40" s="44"/>
      <c r="C40" s="45"/>
      <c r="D40" s="46" t="str">
        <f t="shared" si="6"/>
        <v/>
      </c>
      <c r="E40" s="47" t="str">
        <f>IFERROR(INDEX(Measures!$K$4:$K$61,MATCH(B40,Measures!$B$4:$B$61,0))*D40,"")</f>
        <v/>
      </c>
    </row>
    <row r="41" spans="1:5" s="29" customFormat="1" ht="12.5" x14ac:dyDescent="0.25">
      <c r="A41" s="43"/>
      <c r="B41" s="44"/>
      <c r="C41" s="45"/>
      <c r="D41" s="46" t="str">
        <f t="shared" si="6"/>
        <v/>
      </c>
      <c r="E41" s="47" t="str">
        <f>IFERROR(INDEX(Measures!$K$4:$K$61,MATCH(B41,Measures!$B$4:$B$61,0))*D41,"")</f>
        <v/>
      </c>
    </row>
    <row r="42" spans="1:5" s="29" customFormat="1" ht="12.5" x14ac:dyDescent="0.25">
      <c r="A42" s="43"/>
      <c r="B42" s="44"/>
      <c r="C42" s="45"/>
      <c r="D42" s="46" t="str">
        <f t="shared" si="6"/>
        <v/>
      </c>
      <c r="E42" s="47" t="str">
        <f>IFERROR(INDEX(Measures!$K$4:$K$61,MATCH(B42,Measures!$B$4:$B$61,0))*D42,"")</f>
        <v/>
      </c>
    </row>
    <row r="43" spans="1:5" s="29" customFormat="1" ht="12.5" x14ac:dyDescent="0.25">
      <c r="A43" s="43"/>
      <c r="B43" s="44"/>
      <c r="C43" s="45"/>
      <c r="D43" s="46" t="str">
        <f t="shared" si="6"/>
        <v/>
      </c>
      <c r="E43" s="47" t="str">
        <f>IFERROR(INDEX(Measures!$K$4:$K$61,MATCH(B43,Measures!$B$4:$B$61,0))*D43,"")</f>
        <v/>
      </c>
    </row>
    <row r="44" spans="1:5" s="29" customFormat="1" ht="12.5" x14ac:dyDescent="0.25">
      <c r="A44" s="43"/>
      <c r="B44" s="44"/>
      <c r="C44" s="45"/>
      <c r="D44" s="46" t="str">
        <f t="shared" si="6"/>
        <v/>
      </c>
      <c r="E44" s="47" t="str">
        <f>IFERROR(INDEX(Measures!$K$4:$K$61,MATCH(B44,Measures!$B$4:$B$61,0))*D44,"")</f>
        <v/>
      </c>
    </row>
    <row r="45" spans="1:5" s="29" customFormat="1" ht="12.5" x14ac:dyDescent="0.25">
      <c r="A45" s="43"/>
      <c r="B45" s="44"/>
      <c r="C45" s="45"/>
      <c r="D45" s="46" t="str">
        <f t="shared" si="6"/>
        <v/>
      </c>
      <c r="E45" s="47" t="str">
        <f>IFERROR(INDEX(Measures!$K$4:$K$61,MATCH(B45,Measures!$B$4:$B$61,0))*D45,"")</f>
        <v/>
      </c>
    </row>
    <row r="46" spans="1:5" s="29" customFormat="1" ht="12.5" x14ac:dyDescent="0.25">
      <c r="A46" s="43"/>
      <c r="B46" s="44"/>
      <c r="C46" s="45"/>
      <c r="D46" s="46" t="str">
        <f t="shared" si="6"/>
        <v/>
      </c>
      <c r="E46" s="47" t="str">
        <f>IFERROR(INDEX(Measures!$K$4:$K$61,MATCH(B46,Measures!$B$4:$B$61,0))*D46,"")</f>
        <v/>
      </c>
    </row>
    <row r="47" spans="1:5" s="29" customFormat="1" ht="12.5" x14ac:dyDescent="0.25">
      <c r="A47" s="43"/>
      <c r="B47" s="44"/>
      <c r="C47" s="45"/>
      <c r="D47" s="46" t="str">
        <f t="shared" si="5"/>
        <v/>
      </c>
      <c r="E47" s="47" t="str">
        <f>IFERROR(INDEX(Measures!$K$4:$K$61,MATCH(B47,Measures!$B$4:$B$61,0))*D47,"")</f>
        <v/>
      </c>
    </row>
    <row r="48" spans="1:5" s="29" customFormat="1" ht="12.5" x14ac:dyDescent="0.25">
      <c r="A48" s="43"/>
      <c r="B48" s="44"/>
      <c r="C48" s="45"/>
      <c r="D48" s="46" t="str">
        <f t="shared" ref="D48:D64" si="7">IFERROR(INDEX($C$13:$C$22,MATCH(A48,$A$13:$A$22,0))*C48,"")</f>
        <v/>
      </c>
      <c r="E48" s="47" t="str">
        <f>IFERROR(INDEX(Measures!$K$4:$K$61,MATCH(B48,Measures!$B$4:$B$61,0))*D48,"")</f>
        <v/>
      </c>
    </row>
    <row r="49" spans="1:5" s="29" customFormat="1" ht="12.5" x14ac:dyDescent="0.25">
      <c r="A49" s="43"/>
      <c r="B49" s="44"/>
      <c r="C49" s="45"/>
      <c r="D49" s="46" t="str">
        <f t="shared" si="7"/>
        <v/>
      </c>
      <c r="E49" s="47" t="str">
        <f>IFERROR(INDEX(Measures!$K$4:$K$61,MATCH(B49,Measures!$B$4:$B$61,0))*D49,"")</f>
        <v/>
      </c>
    </row>
    <row r="50" spans="1:5" s="29" customFormat="1" ht="12.5" x14ac:dyDescent="0.25">
      <c r="A50" s="43"/>
      <c r="B50" s="44"/>
      <c r="C50" s="45"/>
      <c r="D50" s="46" t="str">
        <f t="shared" si="7"/>
        <v/>
      </c>
      <c r="E50" s="47" t="str">
        <f>IFERROR(INDEX(Measures!$K$4:$K$61,MATCH(B50,Measures!$B$4:$B$61,0))*D50,"")</f>
        <v/>
      </c>
    </row>
    <row r="51" spans="1:5" s="29" customFormat="1" ht="12.5" x14ac:dyDescent="0.25">
      <c r="A51" s="43"/>
      <c r="B51" s="44"/>
      <c r="C51" s="45"/>
      <c r="D51" s="46" t="str">
        <f t="shared" si="7"/>
        <v/>
      </c>
      <c r="E51" s="47" t="str">
        <f>IFERROR(INDEX(Measures!$K$4:$K$61,MATCH(B51,Measures!$B$4:$B$61,0))*D51,"")</f>
        <v/>
      </c>
    </row>
    <row r="52" spans="1:5" s="29" customFormat="1" ht="12.5" x14ac:dyDescent="0.25">
      <c r="A52" s="43"/>
      <c r="B52" s="44"/>
      <c r="C52" s="45"/>
      <c r="D52" s="46" t="str">
        <f t="shared" si="7"/>
        <v/>
      </c>
      <c r="E52" s="47" t="str">
        <f>IFERROR(INDEX(Measures!$K$4:$K$61,MATCH(B52,Measures!$B$4:$B$61,0))*D52,"")</f>
        <v/>
      </c>
    </row>
    <row r="53" spans="1:5" s="29" customFormat="1" ht="12.5" x14ac:dyDescent="0.25">
      <c r="A53" s="43"/>
      <c r="B53" s="44"/>
      <c r="C53" s="45"/>
      <c r="D53" s="46" t="str">
        <f t="shared" si="7"/>
        <v/>
      </c>
      <c r="E53" s="47" t="str">
        <f>IFERROR(INDEX(Measures!$K$4:$K$61,MATCH(B53,Measures!$B$4:$B$61,0))*D53,"")</f>
        <v/>
      </c>
    </row>
    <row r="54" spans="1:5" s="29" customFormat="1" ht="12.5" x14ac:dyDescent="0.25">
      <c r="A54" s="43"/>
      <c r="B54" s="44"/>
      <c r="C54" s="45"/>
      <c r="D54" s="46" t="str">
        <f t="shared" si="7"/>
        <v/>
      </c>
      <c r="E54" s="47" t="str">
        <f>IFERROR(INDEX(Measures!$K$4:$K$61,MATCH(B54,Measures!$B$4:$B$61,0))*D54,"")</f>
        <v/>
      </c>
    </row>
    <row r="55" spans="1:5" s="29" customFormat="1" ht="12.5" x14ac:dyDescent="0.25">
      <c r="A55" s="43"/>
      <c r="B55" s="44"/>
      <c r="C55" s="45"/>
      <c r="D55" s="46" t="str">
        <f t="shared" si="7"/>
        <v/>
      </c>
      <c r="E55" s="47" t="str">
        <f>IFERROR(INDEX(Measures!$K$4:$K$61,MATCH(B55,Measures!$B$4:$B$61,0))*D55,"")</f>
        <v/>
      </c>
    </row>
    <row r="56" spans="1:5" s="29" customFormat="1" ht="12.5" x14ac:dyDescent="0.25">
      <c r="A56" s="43"/>
      <c r="B56" s="44"/>
      <c r="C56" s="45"/>
      <c r="D56" s="46" t="str">
        <f t="shared" si="7"/>
        <v/>
      </c>
      <c r="E56" s="47" t="str">
        <f>IFERROR(INDEX(Measures!$K$4:$K$61,MATCH(B56,Measures!$B$4:$B$61,0))*D56,"")</f>
        <v/>
      </c>
    </row>
    <row r="57" spans="1:5" s="29" customFormat="1" ht="12.5" x14ac:dyDescent="0.25">
      <c r="A57" s="43"/>
      <c r="B57" s="44"/>
      <c r="C57" s="45"/>
      <c r="D57" s="46" t="str">
        <f t="shared" si="7"/>
        <v/>
      </c>
      <c r="E57" s="47" t="str">
        <f>IFERROR(INDEX(Measures!$K$4:$K$61,MATCH(B57,Measures!$B$4:$B$61,0))*D57,"")</f>
        <v/>
      </c>
    </row>
    <row r="58" spans="1:5" s="29" customFormat="1" ht="12.5" x14ac:dyDescent="0.25">
      <c r="A58" s="43"/>
      <c r="B58" s="44"/>
      <c r="C58" s="45"/>
      <c r="D58" s="46" t="str">
        <f t="shared" si="7"/>
        <v/>
      </c>
      <c r="E58" s="47" t="str">
        <f>IFERROR(INDEX(Measures!$K$4:$K$61,MATCH(B58,Measures!$B$4:$B$61,0))*D58,"")</f>
        <v/>
      </c>
    </row>
    <row r="59" spans="1:5" s="29" customFormat="1" ht="12.5" x14ac:dyDescent="0.25">
      <c r="A59" s="43"/>
      <c r="B59" s="44"/>
      <c r="C59" s="45"/>
      <c r="D59" s="46" t="str">
        <f t="shared" si="7"/>
        <v/>
      </c>
      <c r="E59" s="47" t="str">
        <f>IFERROR(INDEX(Measures!$K$4:$K$61,MATCH(B59,Measures!$B$4:$B$61,0))*D59,"")</f>
        <v/>
      </c>
    </row>
    <row r="60" spans="1:5" s="29" customFormat="1" ht="12.5" x14ac:dyDescent="0.25">
      <c r="A60" s="43"/>
      <c r="B60" s="44"/>
      <c r="C60" s="45"/>
      <c r="D60" s="46" t="str">
        <f t="shared" si="7"/>
        <v/>
      </c>
      <c r="E60" s="47" t="str">
        <f>IFERROR(INDEX(Measures!$K$4:$K$61,MATCH(B60,Measures!$B$4:$B$61,0))*D60,"")</f>
        <v/>
      </c>
    </row>
    <row r="61" spans="1:5" s="29" customFormat="1" ht="12.5" x14ac:dyDescent="0.25">
      <c r="A61" s="43"/>
      <c r="B61" s="44"/>
      <c r="C61" s="45"/>
      <c r="D61" s="46" t="str">
        <f t="shared" si="7"/>
        <v/>
      </c>
      <c r="E61" s="47" t="str">
        <f>IFERROR(INDEX(Measures!$K$4:$K$61,MATCH(B61,Measures!$B$4:$B$61,0))*D61,"")</f>
        <v/>
      </c>
    </row>
    <row r="62" spans="1:5" s="29" customFormat="1" ht="12.5" x14ac:dyDescent="0.25">
      <c r="A62" s="43"/>
      <c r="B62" s="44"/>
      <c r="C62" s="45"/>
      <c r="D62" s="46" t="str">
        <f t="shared" si="7"/>
        <v/>
      </c>
      <c r="E62" s="47" t="str">
        <f>IFERROR(INDEX(Measures!$K$4:$K$61,MATCH(B62,Measures!$B$4:$B$61,0))*D62,"")</f>
        <v/>
      </c>
    </row>
    <row r="63" spans="1:5" s="29" customFormat="1" ht="12.5" x14ac:dyDescent="0.25">
      <c r="A63" s="43"/>
      <c r="B63" s="44"/>
      <c r="C63" s="45"/>
      <c r="D63" s="46" t="str">
        <f t="shared" si="7"/>
        <v/>
      </c>
      <c r="E63" s="47" t="str">
        <f>IFERROR(INDEX(Measures!$K$4:$K$61,MATCH(B63,Measures!$B$4:$B$61,0))*D63,"")</f>
        <v/>
      </c>
    </row>
    <row r="64" spans="1:5" s="29" customFormat="1" ht="12.5" x14ac:dyDescent="0.25">
      <c r="A64" s="43"/>
      <c r="B64" s="44"/>
      <c r="C64" s="45"/>
      <c r="D64" s="46" t="str">
        <f t="shared" si="7"/>
        <v/>
      </c>
      <c r="E64" s="47" t="str">
        <f>IFERROR(INDEX(Measures!$K$4:$K$61,MATCH(B64,Measures!$B$4:$B$61,0))*D64,"")</f>
        <v/>
      </c>
    </row>
    <row r="65" spans="1:5" s="29" customFormat="1" ht="12.5" x14ac:dyDescent="0.25">
      <c r="A65" s="43"/>
      <c r="B65" s="44"/>
      <c r="C65" s="45"/>
      <c r="D65" s="46" t="str">
        <f t="shared" si="5"/>
        <v/>
      </c>
      <c r="E65" s="47" t="str">
        <f>IFERROR(INDEX(Measures!$K$4:$K$61,MATCH(B65,Measures!$B$4:$B$61,0))*D65,"")</f>
        <v/>
      </c>
    </row>
    <row r="66" spans="1:5" s="29" customFormat="1" ht="12.5" x14ac:dyDescent="0.25">
      <c r="A66" s="43"/>
      <c r="B66" s="44"/>
      <c r="C66" s="45"/>
      <c r="D66" s="46" t="str">
        <f t="shared" si="5"/>
        <v/>
      </c>
      <c r="E66" s="47" t="str">
        <f>IFERROR(INDEX(Measures!$K$4:$K$61,MATCH(B66,Measures!$B$4:$B$61,0))*D66,"")</f>
        <v/>
      </c>
    </row>
    <row r="67" spans="1:5" s="29" customFormat="1" ht="12.5" x14ac:dyDescent="0.25">
      <c r="A67" s="43"/>
      <c r="B67" s="44"/>
      <c r="C67" s="45"/>
      <c r="D67" s="46" t="str">
        <f t="shared" si="5"/>
        <v/>
      </c>
      <c r="E67" s="47" t="str">
        <f>IFERROR(INDEX(Measures!$K$4:$K$61,MATCH(B67,Measures!$B$4:$B$61,0))*D67,"")</f>
        <v/>
      </c>
    </row>
    <row r="68" spans="1:5" s="29" customFormat="1" ht="12.5" x14ac:dyDescent="0.25">
      <c r="A68" s="43"/>
      <c r="B68" s="44"/>
      <c r="C68" s="45"/>
      <c r="D68" s="46" t="str">
        <f t="shared" si="5"/>
        <v/>
      </c>
      <c r="E68" s="47" t="str">
        <f>IFERROR(INDEX(Measures!$K$4:$K$61,MATCH(B68,Measures!$B$4:$B$61,0))*D68,"")</f>
        <v/>
      </c>
    </row>
    <row r="69" spans="1:5" s="29" customFormat="1" ht="12.5" x14ac:dyDescent="0.25">
      <c r="A69" s="43"/>
      <c r="B69" s="44"/>
      <c r="C69" s="45"/>
      <c r="D69" s="46" t="str">
        <f t="shared" si="5"/>
        <v/>
      </c>
      <c r="E69" s="47" t="str">
        <f>IFERROR(INDEX(Measures!$K$4:$K$61,MATCH(B69,Measures!$B$4:$B$61,0))*D69,"")</f>
        <v/>
      </c>
    </row>
    <row r="70" spans="1:5" s="29" customFormat="1" ht="12.5" x14ac:dyDescent="0.25">
      <c r="A70" s="43"/>
      <c r="B70" s="44"/>
      <c r="C70" s="45"/>
      <c r="D70" s="46" t="str">
        <f t="shared" si="5"/>
        <v/>
      </c>
      <c r="E70" s="47" t="str">
        <f>IFERROR(INDEX(Measures!$K$4:$K$61,MATCH(B70,Measures!$B$4:$B$61,0))*D70,"")</f>
        <v/>
      </c>
    </row>
    <row r="71" spans="1:5" s="29" customFormat="1" ht="12.5" x14ac:dyDescent="0.25">
      <c r="A71" s="43"/>
      <c r="B71" s="44"/>
      <c r="C71" s="45"/>
      <c r="D71" s="46" t="str">
        <f t="shared" ref="D71:D72" si="8">IFERROR(INDEX($C$13:$C$22,MATCH(A71,$A$13:$A$22,0))*C71,"")</f>
        <v/>
      </c>
      <c r="E71" s="47" t="str">
        <f>IFERROR(INDEX(Measures!$K$4:$K$61,MATCH(B71,Measures!$B$4:$B$61,0))*D71,"")</f>
        <v/>
      </c>
    </row>
    <row r="72" spans="1:5" s="29" customFormat="1" ht="12.5" x14ac:dyDescent="0.25">
      <c r="A72" s="43"/>
      <c r="B72" s="44"/>
      <c r="C72" s="45"/>
      <c r="D72" s="46" t="str">
        <f t="shared" si="8"/>
        <v/>
      </c>
      <c r="E72" s="47" t="str">
        <f>IFERROR(INDEX(Measures!$K$4:$K$61,MATCH(B72,Measures!$B$4:$B$61,0))*D72,"")</f>
        <v/>
      </c>
    </row>
    <row r="73" spans="1:5" s="29" customFormat="1" ht="12.5" x14ac:dyDescent="0.25">
      <c r="A73" s="43"/>
      <c r="B73" s="44"/>
      <c r="C73" s="45"/>
      <c r="D73" s="46" t="str">
        <f t="shared" si="5"/>
        <v/>
      </c>
      <c r="E73" s="47" t="str">
        <f>IFERROR(INDEX(Measures!$K$4:$K$61,MATCH(B73,Measures!$B$4:$B$61,0))*D73,"")</f>
        <v/>
      </c>
    </row>
    <row r="74" spans="1:5" s="29" customFormat="1" ht="12.5" x14ac:dyDescent="0.25">
      <c r="A74" s="43"/>
      <c r="B74" s="44"/>
      <c r="C74" s="45"/>
      <c r="D74" s="46" t="str">
        <f t="shared" si="5"/>
        <v/>
      </c>
      <c r="E74" s="47" t="str">
        <f>IFERROR(INDEX(Measures!$K$4:$K$61,MATCH(B74,Measures!$B$4:$B$61,0))*D74,"")</f>
        <v/>
      </c>
    </row>
    <row r="75" spans="1:5" s="29" customFormat="1" ht="12.5" x14ac:dyDescent="0.25">
      <c r="A75" s="43"/>
      <c r="B75" s="44"/>
      <c r="C75" s="45"/>
      <c r="D75" s="46" t="str">
        <f t="shared" si="5"/>
        <v/>
      </c>
      <c r="E75" s="47" t="str">
        <f>IFERROR(INDEX(Measures!$K$4:$K$61,MATCH(B75,Measures!$B$4:$B$61,0))*D75,"")</f>
        <v/>
      </c>
    </row>
    <row r="76" spans="1:5" s="29" customFormat="1" ht="12.5" x14ac:dyDescent="0.25">
      <c r="A76" s="43"/>
      <c r="B76" s="44"/>
      <c r="C76" s="45"/>
      <c r="D76" s="46" t="str">
        <f t="shared" ref="D76:D77" si="9">IFERROR(INDEX($C$13:$C$22,MATCH(A76,$A$13:$A$22,0))*C76,"")</f>
        <v/>
      </c>
      <c r="E76" s="47" t="str">
        <f>IFERROR(INDEX(Measures!$K$4:$K$61,MATCH(B76,Measures!$B$4:$B$61,0))*D76,"")</f>
        <v/>
      </c>
    </row>
    <row r="77" spans="1:5" s="29" customFormat="1" ht="12.5" x14ac:dyDescent="0.25">
      <c r="A77" s="43"/>
      <c r="B77" s="44"/>
      <c r="C77" s="45"/>
      <c r="D77" s="46" t="str">
        <f t="shared" si="9"/>
        <v/>
      </c>
      <c r="E77" s="47" t="str">
        <f>IFERROR(INDEX(Measures!$K$4:$K$61,MATCH(B77,Measures!$B$4:$B$61,0))*D77,"")</f>
        <v/>
      </c>
    </row>
    <row r="78" spans="1:5" s="29" customFormat="1" ht="12.5" x14ac:dyDescent="0.25">
      <c r="A78" s="43"/>
      <c r="B78" s="44"/>
      <c r="C78" s="45"/>
      <c r="D78" s="46" t="str">
        <f t="shared" si="5"/>
        <v/>
      </c>
      <c r="E78" s="47" t="str">
        <f>IFERROR(INDEX(Measures!$K$4:$K$61,MATCH(B78,Measures!$B$4:$B$61,0))*D78,"")</f>
        <v/>
      </c>
    </row>
    <row r="79" spans="1:5" s="29" customFormat="1" ht="12.5" x14ac:dyDescent="0.25">
      <c r="A79" s="43"/>
      <c r="B79" s="44"/>
      <c r="C79" s="45"/>
      <c r="D79" s="46" t="str">
        <f t="shared" si="5"/>
        <v/>
      </c>
      <c r="E79" s="47" t="str">
        <f>IFERROR(INDEX(Measures!$K$4:$K$61,MATCH(B79,Measures!$B$4:$B$61,0))*D79,"")</f>
        <v/>
      </c>
    </row>
    <row r="80" spans="1:5" s="29" customFormat="1" ht="12.5" x14ac:dyDescent="0.25">
      <c r="A80" s="43"/>
      <c r="B80" s="44"/>
      <c r="C80" s="45"/>
      <c r="D80" s="46" t="str">
        <f t="shared" si="5"/>
        <v/>
      </c>
      <c r="E80" s="47" t="str">
        <f>IFERROR(INDEX(Measures!$K$4:$K$61,MATCH(B80,Measures!$B$4:$B$61,0))*D80,"")</f>
        <v/>
      </c>
    </row>
    <row r="81" spans="1:5" s="29" customFormat="1" ht="12.5" x14ac:dyDescent="0.25">
      <c r="A81" s="43"/>
      <c r="B81" s="44"/>
      <c r="C81" s="45"/>
      <c r="D81" s="46" t="str">
        <f t="shared" si="5"/>
        <v/>
      </c>
      <c r="E81" s="47" t="str">
        <f>IFERROR(INDEX(Measures!$K$4:$K$61,MATCH(B81,Measures!$B$4:$B$61,0))*D81,"")</f>
        <v/>
      </c>
    </row>
    <row r="82" spans="1:5" s="29" customFormat="1" ht="12.5" x14ac:dyDescent="0.25">
      <c r="A82" s="43"/>
      <c r="B82" s="44"/>
      <c r="C82" s="45"/>
      <c r="D82" s="46" t="str">
        <f t="shared" ref="D82:D83" si="10">IFERROR(INDEX($C$13:$C$22,MATCH(A82,$A$13:$A$22,0))*C82,"")</f>
        <v/>
      </c>
      <c r="E82" s="47" t="str">
        <f>IFERROR(INDEX(Measures!$K$4:$K$61,MATCH(B82,Measures!$B$4:$B$61,0))*D82,"")</f>
        <v/>
      </c>
    </row>
    <row r="83" spans="1:5" s="29" customFormat="1" ht="12.5" x14ac:dyDescent="0.25">
      <c r="A83" s="43"/>
      <c r="B83" s="44"/>
      <c r="C83" s="45"/>
      <c r="D83" s="46" t="str">
        <f t="shared" si="10"/>
        <v/>
      </c>
      <c r="E83" s="47" t="str">
        <f>IFERROR(INDEX(Measures!$K$4:$K$61,MATCH(B83,Measures!$B$4:$B$61,0))*D83,"")</f>
        <v/>
      </c>
    </row>
    <row r="84" spans="1:5" s="29" customFormat="1" ht="13" thickBot="1" x14ac:dyDescent="0.3">
      <c r="A84" s="48"/>
      <c r="B84" s="154"/>
      <c r="C84" s="49"/>
      <c r="D84" s="50" t="str">
        <f t="shared" si="5"/>
        <v/>
      </c>
      <c r="E84" s="51" t="str">
        <f>IFERROR(INDEX(Measures!$K$4:$K$61,MATCH(B84,Measures!$B$4:$B$61,0))*D84,"")</f>
        <v/>
      </c>
    </row>
    <row r="85" spans="1:5" x14ac:dyDescent="0.25">
      <c r="C85" s="19" t="str">
        <f ca="1">IF(COUNTA(Performancecriteria.KPIname)&lt;&gt;COUNTA(Performancecriteria.measure),"REVISE WEIGHTINGS",IF(SUMPRODUCT(--(1/SUMIF(Performancecriteria.KPIname,Performancecriteria.KPIname,Performancecriteria.measure)&lt;&gt;1))=0,"","REVISE WEIGHTINGS"))</f>
        <v/>
      </c>
      <c r="D85" s="19" t="str">
        <f>IF(ROUND(SUM($D$27:$D$84),2)=ROUND(C8,2),"","REVISE WEIGHTINGS")</f>
        <v/>
      </c>
    </row>
  </sheetData>
  <sheetProtection algorithmName="SHA-512" hashValue="wFgCuOjHc9VtPGepGAqHd6k6sO49DURRRvEHGWrGqmMjKchBbHJMRJToHu+6ruroLD/SvMSFRgqzp8+8HW9S4g==" saltValue="VTsONaMfS9mPK0JupxuqEQ==" spinCount="100000" sheet="1" objects="1" scenarios="1"/>
  <mergeCells count="5">
    <mergeCell ref="A4:C4"/>
    <mergeCell ref="A5:B5"/>
    <mergeCell ref="A6:B6"/>
    <mergeCell ref="A8:B8"/>
    <mergeCell ref="A7:B7"/>
  </mergeCells>
  <conditionalFormatting sqref="B23">
    <cfRule type="containsText" dxfId="68" priority="3" operator="containsText" text="REVISE WEIGHTINGS">
      <formula>NOT(ISERROR(SEARCH("REVISE WEIGHTINGS",B23)))</formula>
    </cfRule>
  </conditionalFormatting>
  <conditionalFormatting sqref="D85">
    <cfRule type="containsText" dxfId="67" priority="2" operator="containsText" text="REVISE WEIGHTINGS">
      <formula>NOT(ISERROR(SEARCH("REVISE WEIGHTINGS",D85)))</formula>
    </cfRule>
  </conditionalFormatting>
  <conditionalFormatting sqref="C85">
    <cfRule type="containsText" dxfId="66" priority="1" operator="containsText" text="REVISE WEIGHTINGS">
      <formula>NOT(ISERROR(SEARCH("REVISE WEIGHTINGS",C85)))</formula>
    </cfRule>
  </conditionalFormatting>
  <dataValidations count="2">
    <dataValidation type="decimal" allowBlank="1" showInputMessage="1" showErrorMessage="1" errorTitle="Input Error" error="Value must be no greater than 6%." sqref="C5" xr:uid="{00000000-0002-0000-0100-000000000000}">
      <formula1>0</formula1>
      <formula2>0.06</formula2>
    </dataValidation>
    <dataValidation type="list" allowBlank="1" showInputMessage="1" showErrorMessage="1" sqref="A27:A84" xr:uid="{00000000-0002-0000-0100-000001000000}">
      <formula1>$A$13:$A$22</formula1>
    </dataValidation>
  </dataValidations>
  <pageMargins left="0.7" right="0.7" top="0.75" bottom="0.75" header="0.3" footer="0.3"/>
  <pageSetup paperSize="9" scale="4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79998168889431442"/>
  </sheetPr>
  <dimension ref="A1:L62"/>
  <sheetViews>
    <sheetView showGridLines="0" tabSelected="1" topLeftCell="C1" zoomScale="85" zoomScaleNormal="85" workbookViewId="0">
      <selection activeCell="D4" sqref="D4"/>
    </sheetView>
  </sheetViews>
  <sheetFormatPr defaultColWidth="8.6328125" defaultRowHeight="15.5" x14ac:dyDescent="0.25"/>
  <cols>
    <col min="1" max="1" width="35.6328125" style="72" customWidth="1"/>
    <col min="2" max="2" width="20.453125" style="56" customWidth="1"/>
    <col min="3" max="3" width="63.453125" style="58" customWidth="1"/>
    <col min="4" max="4" width="55.54296875" style="58" customWidth="1"/>
    <col min="5" max="5" width="17.6328125" style="58" customWidth="1"/>
    <col min="6" max="8" width="15" style="58" customWidth="1"/>
    <col min="9" max="11" width="10.453125" style="58" customWidth="1"/>
    <col min="12" max="12" width="39.6328125" style="60" customWidth="1"/>
    <col min="13" max="16384" width="8.6328125" style="58"/>
  </cols>
  <sheetData>
    <row r="1" spans="1:12" ht="13.25" customHeight="1" x14ac:dyDescent="0.25">
      <c r="A1" s="55"/>
      <c r="C1" s="57"/>
      <c r="D1" s="57"/>
      <c r="H1" s="59" t="s">
        <v>84</v>
      </c>
    </row>
    <row r="2" spans="1:12" s="62" customFormat="1" ht="13.25" customHeight="1" thickBot="1" x14ac:dyDescent="0.3">
      <c r="A2" s="61"/>
      <c r="B2" s="61"/>
      <c r="H2" s="63" t="s">
        <v>85</v>
      </c>
      <c r="L2" s="64"/>
    </row>
    <row r="3" spans="1:12" s="66" customFormat="1" ht="65.150000000000006" customHeight="1" x14ac:dyDescent="0.25">
      <c r="A3" s="146" t="s">
        <v>1</v>
      </c>
      <c r="B3" s="147" t="s">
        <v>0</v>
      </c>
      <c r="C3" s="147" t="s">
        <v>15</v>
      </c>
      <c r="D3" s="147" t="s">
        <v>19</v>
      </c>
      <c r="E3" s="147" t="s">
        <v>17</v>
      </c>
      <c r="F3" s="147" t="s">
        <v>23</v>
      </c>
      <c r="G3" s="147" t="s">
        <v>24</v>
      </c>
      <c r="H3" s="147" t="s">
        <v>94</v>
      </c>
      <c r="I3" s="148" t="s">
        <v>18</v>
      </c>
      <c r="J3" s="148" t="s">
        <v>22</v>
      </c>
      <c r="K3" s="149" t="s">
        <v>2</v>
      </c>
      <c r="L3" s="65"/>
    </row>
    <row r="4" spans="1:12" s="66" customFormat="1" ht="150" x14ac:dyDescent="0.25">
      <c r="A4" s="141" t="str">
        <f>IF('Performance Criteria'!A27="","",'Performance Criteria'!A27)</f>
        <v>Maintenance Service (Technical Security)</v>
      </c>
      <c r="B4" s="140" t="str">
        <f>IF('Performance Criteria'!B27="","",'Performance Criteria'!B27)</f>
        <v>MS M1</v>
      </c>
      <c r="C4" s="155" t="s">
        <v>149</v>
      </c>
      <c r="D4" s="52" t="s">
        <v>151</v>
      </c>
      <c r="E4" s="52" t="s">
        <v>3</v>
      </c>
      <c r="F4" s="53">
        <v>0.95</v>
      </c>
      <c r="G4" s="54"/>
      <c r="H4" s="54"/>
      <c r="I4" s="52" t="s">
        <v>7</v>
      </c>
      <c r="J4" s="67">
        <f t="shared" ref="J4:J61" ca="1" si="0">IFERROR(IF(INDIRECT(HLOOKUP(E4,Lookup.UnitofMeasurementType,2,0)&amp;ROW())="","",VLOOKUP(INDIRECT(HLOOKUP(E4,Lookup.UnitofMeasurementType,2,0)&amp;ROW()),INDIRECT("ScoringScales."&amp;SUBSTITUTE(E4&amp;I4,"/","")),2,0)),"")</f>
        <v>0.1</v>
      </c>
      <c r="K4" s="142">
        <f ca="1">IF(J4="","",1-J4)</f>
        <v>0.9</v>
      </c>
      <c r="L4" s="123" t="str">
        <f>IF(AND(E4="Qualitative",H4&lt;&gt;"",--(H4&lt;&gt;"Pass")=1,--(H4&lt;&gt;"Fail")=1),"Please input either 'Pass' or 'Fail' in Column H","")</f>
        <v/>
      </c>
    </row>
    <row r="5" spans="1:12" s="66" customFormat="1" ht="125" x14ac:dyDescent="0.25">
      <c r="A5" s="141" t="str">
        <f>IF('Performance Criteria'!A28="","",'Performance Criteria'!A28)</f>
        <v>Maintenance Service (Technical Security)</v>
      </c>
      <c r="B5" s="140" t="str">
        <f>IF('Performance Criteria'!B28="","",'Performance Criteria'!B28)</f>
        <v>MS M2</v>
      </c>
      <c r="C5" s="155" t="s">
        <v>144</v>
      </c>
      <c r="D5" s="52" t="s">
        <v>150</v>
      </c>
      <c r="E5" s="52" t="s">
        <v>3</v>
      </c>
      <c r="F5" s="53">
        <v>0.97</v>
      </c>
      <c r="G5" s="54"/>
      <c r="H5" s="54"/>
      <c r="I5" s="52" t="s">
        <v>7</v>
      </c>
      <c r="J5" s="67">
        <f t="shared" ref="J5:J41" ca="1" si="1">IFERROR(IF(INDIRECT(HLOOKUP(E5,Lookup.UnitofMeasurementType,2,0)&amp;ROW())="","",VLOOKUP(INDIRECT(HLOOKUP(E5,Lookup.UnitofMeasurementType,2,0)&amp;ROW()),INDIRECT("ScoringScales."&amp;SUBSTITUTE(E5&amp;I5,"/","")),2,0)),"")</f>
        <v>0.5</v>
      </c>
      <c r="K5" s="142">
        <f t="shared" ref="K5:K12" ca="1" si="2">IF(J5="","",1-J5)</f>
        <v>0.5</v>
      </c>
      <c r="L5" s="123" t="str">
        <f t="shared" ref="L5:L41" si="3">IF(AND(E5="Qualitative",H5&lt;&gt;"",--(H5&lt;&gt;"Pass")=1,--(H5&lt;&gt;"Fail")=1),"Please input either 'Pass' or 'Fail' in Column H","")</f>
        <v/>
      </c>
    </row>
    <row r="6" spans="1:12" s="66" customFormat="1" ht="100" x14ac:dyDescent="0.25">
      <c r="A6" s="141" t="str">
        <f>IF('Performance Criteria'!A29="","",'Performance Criteria'!A29)</f>
        <v>Maintenance Service (Technical Security)</v>
      </c>
      <c r="B6" s="140" t="str">
        <f>IF('Performance Criteria'!B29="","",'Performance Criteria'!B29)</f>
        <v>MS M3</v>
      </c>
      <c r="C6" s="155" t="s">
        <v>148</v>
      </c>
      <c r="D6" s="155" t="s">
        <v>153</v>
      </c>
      <c r="E6" s="52" t="s">
        <v>3</v>
      </c>
      <c r="F6" s="53">
        <v>0.92</v>
      </c>
      <c r="G6" s="54"/>
      <c r="H6" s="54"/>
      <c r="I6" s="52" t="s">
        <v>25</v>
      </c>
      <c r="J6" s="67">
        <f t="shared" ca="1" si="1"/>
        <v>0.1</v>
      </c>
      <c r="K6" s="142">
        <f t="shared" ca="1" si="2"/>
        <v>0.9</v>
      </c>
      <c r="L6" s="123" t="str">
        <f t="shared" si="3"/>
        <v/>
      </c>
    </row>
    <row r="7" spans="1:12" s="66" customFormat="1" ht="112.5" x14ac:dyDescent="0.25">
      <c r="A7" s="141" t="str">
        <f>IF('Performance Criteria'!A30="","",'Performance Criteria'!A30)</f>
        <v>General Standards</v>
      </c>
      <c r="B7" s="140" t="str">
        <f>IF('Performance Criteria'!B30="","",'Performance Criteria'!B30)</f>
        <v>GEN M1</v>
      </c>
      <c r="C7" s="157" t="s">
        <v>146</v>
      </c>
      <c r="D7" s="52" t="s">
        <v>147</v>
      </c>
      <c r="E7" s="52" t="s">
        <v>3</v>
      </c>
      <c r="F7" s="53">
        <v>0.98</v>
      </c>
      <c r="G7" s="54"/>
      <c r="H7" s="54"/>
      <c r="I7" s="52" t="s">
        <v>7</v>
      </c>
      <c r="J7" s="67">
        <f t="shared" ca="1" si="1"/>
        <v>0.75</v>
      </c>
      <c r="K7" s="142">
        <f t="shared" ca="1" si="2"/>
        <v>0.25</v>
      </c>
      <c r="L7" s="123" t="str">
        <f t="shared" si="3"/>
        <v/>
      </c>
    </row>
    <row r="8" spans="1:12" s="66" customFormat="1" ht="50" x14ac:dyDescent="0.25">
      <c r="A8" s="141" t="str">
        <f>IF('Performance Criteria'!A31="","",'Performance Criteria'!A31)</f>
        <v>General Standards</v>
      </c>
      <c r="B8" s="140" t="str">
        <f>IF('Performance Criteria'!B31="","",'Performance Criteria'!B31)</f>
        <v>GEN M2</v>
      </c>
      <c r="C8" s="157" t="s">
        <v>145</v>
      </c>
      <c r="D8" s="52" t="s">
        <v>152</v>
      </c>
      <c r="E8" s="52" t="s">
        <v>40</v>
      </c>
      <c r="F8" s="53"/>
      <c r="G8" s="54"/>
      <c r="H8" s="54" t="s">
        <v>84</v>
      </c>
      <c r="I8" s="52" t="s">
        <v>86</v>
      </c>
      <c r="J8" s="67">
        <f t="shared" ca="1" si="1"/>
        <v>1</v>
      </c>
      <c r="K8" s="142">
        <f t="shared" ca="1" si="2"/>
        <v>0</v>
      </c>
      <c r="L8" s="123" t="str">
        <f t="shared" si="3"/>
        <v/>
      </c>
    </row>
    <row r="9" spans="1:12" s="66" customFormat="1" ht="12.5" x14ac:dyDescent="0.25">
      <c r="A9" s="141" t="str">
        <f>IF('Performance Criteria'!A32="","",'Performance Criteria'!A32)</f>
        <v/>
      </c>
      <c r="B9" s="140" t="str">
        <f>IF('Performance Criteria'!B32="","",'Performance Criteria'!B32)</f>
        <v/>
      </c>
      <c r="C9" s="155"/>
      <c r="D9" s="52"/>
      <c r="E9" s="52"/>
      <c r="F9" s="53"/>
      <c r="G9" s="54"/>
      <c r="H9" s="54"/>
      <c r="I9" s="52"/>
      <c r="J9" s="67" t="str">
        <f t="shared" ca="1" si="1"/>
        <v/>
      </c>
      <c r="K9" s="142" t="str">
        <f t="shared" ca="1" si="2"/>
        <v/>
      </c>
      <c r="L9" s="123" t="str">
        <f t="shared" si="3"/>
        <v/>
      </c>
    </row>
    <row r="10" spans="1:12" s="66" customFormat="1" ht="12.5" x14ac:dyDescent="0.25">
      <c r="A10" s="141" t="str">
        <f>IF('Performance Criteria'!A33="","",'Performance Criteria'!A33)</f>
        <v/>
      </c>
      <c r="B10" s="140" t="str">
        <f>IF('Performance Criteria'!B33="","",'Performance Criteria'!B33)</f>
        <v/>
      </c>
      <c r="C10" s="156"/>
      <c r="D10" s="156"/>
      <c r="E10" s="52"/>
      <c r="F10" s="53"/>
      <c r="G10" s="54"/>
      <c r="H10" s="54"/>
      <c r="I10" s="52"/>
      <c r="J10" s="67" t="str">
        <f t="shared" ca="1" si="1"/>
        <v/>
      </c>
      <c r="K10" s="142" t="str">
        <f t="shared" ca="1" si="2"/>
        <v/>
      </c>
      <c r="L10" s="123" t="str">
        <f t="shared" si="3"/>
        <v/>
      </c>
    </row>
    <row r="11" spans="1:12" s="66" customFormat="1" ht="12.5" x14ac:dyDescent="0.25">
      <c r="A11" s="141" t="str">
        <f>IF('Performance Criteria'!A34="","",'Performance Criteria'!A34)</f>
        <v/>
      </c>
      <c r="B11" s="140" t="str">
        <f>IF('Performance Criteria'!B34="","",'Performance Criteria'!B34)</f>
        <v/>
      </c>
      <c r="C11" s="156"/>
      <c r="D11" s="156"/>
      <c r="E11" s="52"/>
      <c r="F11" s="53"/>
      <c r="G11" s="54"/>
      <c r="H11" s="54"/>
      <c r="I11" s="52"/>
      <c r="J11" s="67" t="str">
        <f t="shared" ca="1" si="1"/>
        <v/>
      </c>
      <c r="K11" s="142" t="str">
        <f t="shared" ca="1" si="2"/>
        <v/>
      </c>
      <c r="L11" s="123" t="str">
        <f t="shared" si="3"/>
        <v/>
      </c>
    </row>
    <row r="12" spans="1:12" s="66" customFormat="1" ht="12.5" x14ac:dyDescent="0.25">
      <c r="A12" s="141" t="str">
        <f>IF('Performance Criteria'!A35="","",'Performance Criteria'!A35)</f>
        <v/>
      </c>
      <c r="B12" s="140" t="str">
        <f>IF('Performance Criteria'!B35="","",'Performance Criteria'!B35)</f>
        <v/>
      </c>
      <c r="C12" s="52"/>
      <c r="D12" s="52"/>
      <c r="E12" s="52"/>
      <c r="F12" s="53"/>
      <c r="G12" s="54"/>
      <c r="H12" s="54"/>
      <c r="I12" s="52"/>
      <c r="J12" s="67" t="str">
        <f t="shared" ca="1" si="1"/>
        <v/>
      </c>
      <c r="K12" s="142" t="str">
        <f t="shared" ca="1" si="2"/>
        <v/>
      </c>
      <c r="L12" s="123" t="str">
        <f t="shared" si="3"/>
        <v/>
      </c>
    </row>
    <row r="13" spans="1:12" s="66" customFormat="1" ht="12.5" x14ac:dyDescent="0.25">
      <c r="A13" s="141" t="str">
        <f>IF('Performance Criteria'!A36="","",'Performance Criteria'!A36)</f>
        <v/>
      </c>
      <c r="B13" s="140" t="str">
        <f>IF('Performance Criteria'!B36="","",'Performance Criteria'!B36)</f>
        <v/>
      </c>
      <c r="C13" s="155"/>
      <c r="D13" s="155"/>
      <c r="E13" s="52"/>
      <c r="F13" s="53"/>
      <c r="G13" s="54"/>
      <c r="H13" s="54"/>
      <c r="I13" s="52"/>
      <c r="J13" s="67" t="str">
        <f t="shared" ca="1" si="1"/>
        <v/>
      </c>
      <c r="K13" s="142" t="str">
        <f ca="1">IF(J13="","",1-J13)</f>
        <v/>
      </c>
      <c r="L13" s="123" t="str">
        <f t="shared" si="3"/>
        <v/>
      </c>
    </row>
    <row r="14" spans="1:12" s="66" customFormat="1" ht="12.5" x14ac:dyDescent="0.25">
      <c r="A14" s="141" t="str">
        <f>IF('Performance Criteria'!A37="","",'Performance Criteria'!A37)</f>
        <v/>
      </c>
      <c r="B14" s="140" t="str">
        <f>IF('Performance Criteria'!B37="","",'Performance Criteria'!B37)</f>
        <v/>
      </c>
      <c r="C14" s="155"/>
      <c r="D14" s="155"/>
      <c r="E14" s="52"/>
      <c r="F14" s="53"/>
      <c r="G14" s="54"/>
      <c r="H14" s="54"/>
      <c r="I14" s="52"/>
      <c r="J14" s="67" t="str">
        <f t="shared" ca="1" si="1"/>
        <v/>
      </c>
      <c r="K14" s="142" t="str">
        <f t="shared" ref="K14:K31" ca="1" si="4">IF(J14="","",1-J14)</f>
        <v/>
      </c>
      <c r="L14" s="123" t="str">
        <f t="shared" si="3"/>
        <v/>
      </c>
    </row>
    <row r="15" spans="1:12" s="66" customFormat="1" ht="12.5" x14ac:dyDescent="0.25">
      <c r="A15" s="141" t="str">
        <f>IF('Performance Criteria'!A38="","",'Performance Criteria'!A38)</f>
        <v/>
      </c>
      <c r="B15" s="140" t="str">
        <f>IF('Performance Criteria'!B38="","",'Performance Criteria'!B38)</f>
        <v/>
      </c>
      <c r="C15" s="157"/>
      <c r="D15" s="52"/>
      <c r="E15" s="52"/>
      <c r="F15" s="53"/>
      <c r="G15" s="54"/>
      <c r="H15" s="54"/>
      <c r="I15" s="52"/>
      <c r="J15" s="67" t="str">
        <f t="shared" ca="1" si="1"/>
        <v/>
      </c>
      <c r="K15" s="142" t="str">
        <f t="shared" ca="1" si="4"/>
        <v/>
      </c>
      <c r="L15" s="123" t="str">
        <f t="shared" si="3"/>
        <v/>
      </c>
    </row>
    <row r="16" spans="1:12" s="66" customFormat="1" ht="12.5" x14ac:dyDescent="0.25">
      <c r="A16" s="141" t="str">
        <f>IF('Performance Criteria'!A39="","",'Performance Criteria'!A39)</f>
        <v/>
      </c>
      <c r="B16" s="140" t="str">
        <f>IF('Performance Criteria'!B39="","",'Performance Criteria'!B39)</f>
        <v/>
      </c>
      <c r="C16" s="157"/>
      <c r="D16" s="52"/>
      <c r="E16" s="52"/>
      <c r="F16" s="53"/>
      <c r="G16" s="54"/>
      <c r="H16" s="54"/>
      <c r="I16" s="52"/>
      <c r="J16" s="67" t="str">
        <f t="shared" ca="1" si="1"/>
        <v/>
      </c>
      <c r="K16" s="142" t="str">
        <f t="shared" ca="1" si="4"/>
        <v/>
      </c>
      <c r="L16" s="123" t="str">
        <f t="shared" si="3"/>
        <v/>
      </c>
    </row>
    <row r="17" spans="1:12" s="66" customFormat="1" ht="12.5" x14ac:dyDescent="0.25">
      <c r="A17" s="141" t="str">
        <f>IF('Performance Criteria'!A40="","",'Performance Criteria'!A40)</f>
        <v/>
      </c>
      <c r="B17" s="140" t="str">
        <f>IF('Performance Criteria'!B40="","",'Performance Criteria'!B40)</f>
        <v/>
      </c>
      <c r="C17" s="157"/>
      <c r="D17" s="52"/>
      <c r="E17" s="52"/>
      <c r="F17" s="53"/>
      <c r="G17" s="54"/>
      <c r="H17" s="54"/>
      <c r="I17" s="52"/>
      <c r="J17" s="67" t="str">
        <f t="shared" ca="1" si="1"/>
        <v/>
      </c>
      <c r="K17" s="142" t="str">
        <f t="shared" ca="1" si="4"/>
        <v/>
      </c>
      <c r="L17" s="123" t="str">
        <f t="shared" si="3"/>
        <v/>
      </c>
    </row>
    <row r="18" spans="1:12" s="66" customFormat="1" ht="12.5" x14ac:dyDescent="0.25">
      <c r="A18" s="141" t="str">
        <f>IF('Performance Criteria'!A41="","",'Performance Criteria'!A41)</f>
        <v/>
      </c>
      <c r="B18" s="140" t="str">
        <f>IF('Performance Criteria'!B41="","",'Performance Criteria'!B41)</f>
        <v/>
      </c>
      <c r="C18" s="157"/>
      <c r="D18" s="155"/>
      <c r="E18" s="52"/>
      <c r="F18" s="53"/>
      <c r="G18" s="54"/>
      <c r="H18" s="54"/>
      <c r="I18" s="52"/>
      <c r="J18" s="67" t="str">
        <f t="shared" ca="1" si="1"/>
        <v/>
      </c>
      <c r="K18" s="142" t="str">
        <f t="shared" ca="1" si="4"/>
        <v/>
      </c>
      <c r="L18" s="123" t="str">
        <f t="shared" si="3"/>
        <v/>
      </c>
    </row>
    <row r="19" spans="1:12" s="66" customFormat="1" ht="12.5" x14ac:dyDescent="0.25">
      <c r="A19" s="141" t="str">
        <f>IF('Performance Criteria'!A42="","",'Performance Criteria'!A42)</f>
        <v/>
      </c>
      <c r="B19" s="140" t="str">
        <f>IF('Performance Criteria'!B42="","",'Performance Criteria'!B42)</f>
        <v/>
      </c>
      <c r="C19" s="155"/>
      <c r="D19" s="155"/>
      <c r="E19" s="52"/>
      <c r="F19" s="53"/>
      <c r="G19" s="54"/>
      <c r="H19" s="54"/>
      <c r="I19" s="52"/>
      <c r="J19" s="67" t="str">
        <f t="shared" ca="1" si="1"/>
        <v/>
      </c>
      <c r="K19" s="142" t="str">
        <f t="shared" ca="1" si="4"/>
        <v/>
      </c>
      <c r="L19" s="123" t="str">
        <f t="shared" si="3"/>
        <v/>
      </c>
    </row>
    <row r="20" spans="1:12" s="66" customFormat="1" ht="12.5" x14ac:dyDescent="0.25">
      <c r="A20" s="141" t="str">
        <f>IF('Performance Criteria'!A43="","",'Performance Criteria'!A43)</f>
        <v/>
      </c>
      <c r="B20" s="140" t="str">
        <f>IF('Performance Criteria'!B43="","",'Performance Criteria'!B43)</f>
        <v/>
      </c>
      <c r="C20" s="155"/>
      <c r="D20" s="155"/>
      <c r="E20" s="52"/>
      <c r="F20" s="53"/>
      <c r="G20" s="54"/>
      <c r="H20" s="54"/>
      <c r="I20" s="52"/>
      <c r="J20" s="67" t="str">
        <f t="shared" ca="1" si="1"/>
        <v/>
      </c>
      <c r="K20" s="142" t="str">
        <f t="shared" ca="1" si="4"/>
        <v/>
      </c>
      <c r="L20" s="123" t="str">
        <f t="shared" si="3"/>
        <v/>
      </c>
    </row>
    <row r="21" spans="1:12" s="66" customFormat="1" ht="12.5" x14ac:dyDescent="0.25">
      <c r="A21" s="141" t="str">
        <f>IF('Performance Criteria'!A44="","",'Performance Criteria'!A44)</f>
        <v/>
      </c>
      <c r="B21" s="140" t="str">
        <f>IF('Performance Criteria'!B44="","",'Performance Criteria'!B44)</f>
        <v/>
      </c>
      <c r="C21" s="155"/>
      <c r="D21" s="155"/>
      <c r="E21" s="52"/>
      <c r="F21" s="53"/>
      <c r="G21" s="54"/>
      <c r="H21" s="54"/>
      <c r="I21" s="52"/>
      <c r="J21" s="67" t="str">
        <f t="shared" ca="1" si="1"/>
        <v/>
      </c>
      <c r="K21" s="142" t="str">
        <f t="shared" ca="1" si="4"/>
        <v/>
      </c>
      <c r="L21" s="123" t="str">
        <f t="shared" si="3"/>
        <v/>
      </c>
    </row>
    <row r="22" spans="1:12" s="66" customFormat="1" ht="12.5" x14ac:dyDescent="0.25">
      <c r="A22" s="141" t="str">
        <f>IF('Performance Criteria'!A45="","",'Performance Criteria'!A45)</f>
        <v/>
      </c>
      <c r="B22" s="140" t="str">
        <f>IF('Performance Criteria'!B45="","",'Performance Criteria'!B45)</f>
        <v/>
      </c>
      <c r="C22" s="155"/>
      <c r="D22" s="155"/>
      <c r="E22" s="52"/>
      <c r="F22" s="53"/>
      <c r="G22" s="54"/>
      <c r="H22" s="54"/>
      <c r="I22" s="52"/>
      <c r="J22" s="67" t="str">
        <f t="shared" ca="1" si="1"/>
        <v/>
      </c>
      <c r="K22" s="142" t="str">
        <f t="shared" ca="1" si="4"/>
        <v/>
      </c>
      <c r="L22" s="123" t="str">
        <f t="shared" si="3"/>
        <v/>
      </c>
    </row>
    <row r="23" spans="1:12" s="66" customFormat="1" ht="12.5" x14ac:dyDescent="0.25">
      <c r="A23" s="141" t="str">
        <f>IF('Performance Criteria'!A46="","",'Performance Criteria'!A46)</f>
        <v/>
      </c>
      <c r="B23" s="140" t="str">
        <f>IF('Performance Criteria'!B46="","",'Performance Criteria'!B46)</f>
        <v/>
      </c>
      <c r="C23" s="155"/>
      <c r="D23" s="155"/>
      <c r="E23" s="52"/>
      <c r="F23" s="53"/>
      <c r="G23" s="54"/>
      <c r="H23" s="54"/>
      <c r="I23" s="52"/>
      <c r="J23" s="67" t="str">
        <f t="shared" ca="1" si="1"/>
        <v/>
      </c>
      <c r="K23" s="142" t="str">
        <f t="shared" ca="1" si="4"/>
        <v/>
      </c>
      <c r="L23" s="123" t="str">
        <f t="shared" si="3"/>
        <v/>
      </c>
    </row>
    <row r="24" spans="1:12" s="66" customFormat="1" ht="12.5" x14ac:dyDescent="0.25">
      <c r="A24" s="141" t="str">
        <f>IF('Performance Criteria'!A47="","",'Performance Criteria'!A47)</f>
        <v/>
      </c>
      <c r="B24" s="140" t="str">
        <f>IF('Performance Criteria'!B47="","",'Performance Criteria'!B47)</f>
        <v/>
      </c>
      <c r="C24" s="155"/>
      <c r="D24" s="52"/>
      <c r="E24" s="52"/>
      <c r="F24" s="53"/>
      <c r="G24" s="54"/>
      <c r="H24" s="54"/>
      <c r="I24" s="52"/>
      <c r="J24" s="67" t="str">
        <f t="shared" ca="1" si="1"/>
        <v/>
      </c>
      <c r="K24" s="142" t="str">
        <f t="shared" ca="1" si="4"/>
        <v/>
      </c>
      <c r="L24" s="123" t="str">
        <f t="shared" si="3"/>
        <v/>
      </c>
    </row>
    <row r="25" spans="1:12" s="66" customFormat="1" ht="12.5" x14ac:dyDescent="0.25">
      <c r="A25" s="141" t="str">
        <f>IF('Performance Criteria'!A48="","",'Performance Criteria'!A48)</f>
        <v/>
      </c>
      <c r="B25" s="140" t="str">
        <f>IF('Performance Criteria'!B48="","",'Performance Criteria'!B48)</f>
        <v/>
      </c>
      <c r="C25" s="155"/>
      <c r="D25" s="52"/>
      <c r="E25" s="52"/>
      <c r="F25" s="53"/>
      <c r="G25" s="54"/>
      <c r="H25" s="54"/>
      <c r="I25" s="52"/>
      <c r="J25" s="67" t="str">
        <f t="shared" ca="1" si="1"/>
        <v/>
      </c>
      <c r="K25" s="142" t="str">
        <f t="shared" ca="1" si="4"/>
        <v/>
      </c>
      <c r="L25" s="123" t="str">
        <f t="shared" si="3"/>
        <v/>
      </c>
    </row>
    <row r="26" spans="1:12" s="66" customFormat="1" ht="12.5" x14ac:dyDescent="0.25">
      <c r="A26" s="141" t="str">
        <f>IF('Performance Criteria'!A49="","",'Performance Criteria'!A49)</f>
        <v/>
      </c>
      <c r="B26" s="140" t="str">
        <f>IF('Performance Criteria'!B49="","",'Performance Criteria'!B49)</f>
        <v/>
      </c>
      <c r="C26" s="155"/>
      <c r="D26" s="52"/>
      <c r="E26" s="52"/>
      <c r="F26" s="53"/>
      <c r="G26" s="54"/>
      <c r="H26" s="54"/>
      <c r="I26" s="52"/>
      <c r="J26" s="67" t="str">
        <f t="shared" ca="1" si="1"/>
        <v/>
      </c>
      <c r="K26" s="142" t="str">
        <f t="shared" ca="1" si="4"/>
        <v/>
      </c>
      <c r="L26" s="123" t="str">
        <f t="shared" si="3"/>
        <v/>
      </c>
    </row>
    <row r="27" spans="1:12" s="66" customFormat="1" ht="12.5" x14ac:dyDescent="0.25">
      <c r="A27" s="141" t="str">
        <f>IF('Performance Criteria'!A50="","",'Performance Criteria'!A50)</f>
        <v/>
      </c>
      <c r="B27" s="140" t="str">
        <f>IF('Performance Criteria'!B50="","",'Performance Criteria'!B50)</f>
        <v/>
      </c>
      <c r="C27" s="155"/>
      <c r="D27" s="155"/>
      <c r="E27" s="52"/>
      <c r="F27" s="53"/>
      <c r="G27" s="54"/>
      <c r="H27" s="54"/>
      <c r="I27" s="52"/>
      <c r="J27" s="67" t="str">
        <f t="shared" ca="1" si="1"/>
        <v/>
      </c>
      <c r="K27" s="142" t="str">
        <f t="shared" ca="1" si="4"/>
        <v/>
      </c>
      <c r="L27" s="123" t="str">
        <f t="shared" si="3"/>
        <v/>
      </c>
    </row>
    <row r="28" spans="1:12" s="66" customFormat="1" ht="12.5" x14ac:dyDescent="0.25">
      <c r="A28" s="141" t="str">
        <f>IF('Performance Criteria'!A51="","",'Performance Criteria'!A51)</f>
        <v/>
      </c>
      <c r="B28" s="140" t="str">
        <f>IF('Performance Criteria'!B51="","",'Performance Criteria'!B51)</f>
        <v/>
      </c>
      <c r="C28" s="155"/>
      <c r="D28" s="52"/>
      <c r="E28" s="52"/>
      <c r="F28" s="53"/>
      <c r="G28" s="54"/>
      <c r="H28" s="54"/>
      <c r="I28" s="52"/>
      <c r="J28" s="67" t="str">
        <f t="shared" ca="1" si="1"/>
        <v/>
      </c>
      <c r="K28" s="142" t="str">
        <f t="shared" ca="1" si="4"/>
        <v/>
      </c>
      <c r="L28" s="123" t="str">
        <f t="shared" si="3"/>
        <v/>
      </c>
    </row>
    <row r="29" spans="1:12" s="66" customFormat="1" ht="12.5" x14ac:dyDescent="0.25">
      <c r="A29" s="141" t="str">
        <f>IF('Performance Criteria'!A52="","",'Performance Criteria'!A52)</f>
        <v/>
      </c>
      <c r="B29" s="140" t="str">
        <f>IF('Performance Criteria'!B52="","",'Performance Criteria'!B52)</f>
        <v/>
      </c>
      <c r="C29" s="156"/>
      <c r="D29" s="156"/>
      <c r="E29" s="52"/>
      <c r="F29" s="53"/>
      <c r="G29" s="54"/>
      <c r="H29" s="54"/>
      <c r="I29" s="52"/>
      <c r="J29" s="67" t="str">
        <f t="shared" ca="1" si="1"/>
        <v/>
      </c>
      <c r="K29" s="142" t="str">
        <f t="shared" ca="1" si="4"/>
        <v/>
      </c>
      <c r="L29" s="123" t="str">
        <f t="shared" si="3"/>
        <v/>
      </c>
    </row>
    <row r="30" spans="1:12" s="66" customFormat="1" ht="12.5" x14ac:dyDescent="0.25">
      <c r="A30" s="141" t="str">
        <f>IF('Performance Criteria'!A53="","",'Performance Criteria'!A53)</f>
        <v/>
      </c>
      <c r="B30" s="140" t="str">
        <f>IF('Performance Criteria'!B53="","",'Performance Criteria'!B53)</f>
        <v/>
      </c>
      <c r="C30" s="156"/>
      <c r="D30" s="156"/>
      <c r="E30" s="52"/>
      <c r="F30" s="53"/>
      <c r="G30" s="54"/>
      <c r="H30" s="54"/>
      <c r="I30" s="52"/>
      <c r="J30" s="67" t="str">
        <f t="shared" ca="1" si="1"/>
        <v/>
      </c>
      <c r="K30" s="142" t="str">
        <f t="shared" ca="1" si="4"/>
        <v/>
      </c>
      <c r="L30" s="123" t="str">
        <f t="shared" si="3"/>
        <v/>
      </c>
    </row>
    <row r="31" spans="1:12" s="66" customFormat="1" ht="12.5" x14ac:dyDescent="0.25">
      <c r="A31" s="141" t="str">
        <f>IF('Performance Criteria'!A54="","",'Performance Criteria'!A54)</f>
        <v/>
      </c>
      <c r="B31" s="140" t="str">
        <f>IF('Performance Criteria'!B54="","",'Performance Criteria'!B54)</f>
        <v/>
      </c>
      <c r="C31" s="52"/>
      <c r="D31" s="52"/>
      <c r="E31" s="52"/>
      <c r="F31" s="53"/>
      <c r="G31" s="54"/>
      <c r="H31" s="54"/>
      <c r="I31" s="52"/>
      <c r="J31" s="67" t="str">
        <f t="shared" ca="1" si="1"/>
        <v/>
      </c>
      <c r="K31" s="142" t="str">
        <f t="shared" ca="1" si="4"/>
        <v/>
      </c>
      <c r="L31" s="123" t="str">
        <f t="shared" si="3"/>
        <v/>
      </c>
    </row>
    <row r="32" spans="1:12" s="66" customFormat="1" ht="12.5" x14ac:dyDescent="0.25">
      <c r="A32" s="141" t="str">
        <f>IF('Performance Criteria'!A55="","",'Performance Criteria'!A55)</f>
        <v/>
      </c>
      <c r="B32" s="140" t="str">
        <f>IF('Performance Criteria'!B55="","",'Performance Criteria'!B55)</f>
        <v/>
      </c>
      <c r="C32" s="155"/>
      <c r="D32" s="155"/>
      <c r="E32" s="52"/>
      <c r="F32" s="53"/>
      <c r="G32" s="54"/>
      <c r="H32" s="54"/>
      <c r="I32" s="52"/>
      <c r="J32" s="67" t="str">
        <f t="shared" ca="1" si="1"/>
        <v/>
      </c>
      <c r="K32" s="142" t="str">
        <f ca="1">IF(J32="","",1-J32)</f>
        <v/>
      </c>
      <c r="L32" s="123" t="str">
        <f t="shared" si="3"/>
        <v/>
      </c>
    </row>
    <row r="33" spans="1:12" s="66" customFormat="1" ht="12.5" x14ac:dyDescent="0.25">
      <c r="A33" s="141" t="str">
        <f>IF('Performance Criteria'!A56="","",'Performance Criteria'!A56)</f>
        <v/>
      </c>
      <c r="B33" s="140" t="str">
        <f>IF('Performance Criteria'!B56="","",'Performance Criteria'!B56)</f>
        <v/>
      </c>
      <c r="C33" s="155"/>
      <c r="D33" s="155"/>
      <c r="E33" s="52"/>
      <c r="F33" s="53"/>
      <c r="G33" s="54"/>
      <c r="H33" s="54"/>
      <c r="I33" s="52"/>
      <c r="J33" s="67" t="str">
        <f t="shared" ca="1" si="1"/>
        <v/>
      </c>
      <c r="K33" s="142" t="str">
        <f t="shared" ref="K33:K41" ca="1" si="5">IF(J33="","",1-J33)</f>
        <v/>
      </c>
      <c r="L33" s="123" t="str">
        <f t="shared" si="3"/>
        <v/>
      </c>
    </row>
    <row r="34" spans="1:12" s="66" customFormat="1" ht="12.5" x14ac:dyDescent="0.25">
      <c r="A34" s="141" t="str">
        <f>IF('Performance Criteria'!A57="","",'Performance Criteria'!A57)</f>
        <v/>
      </c>
      <c r="B34" s="140" t="str">
        <f>IF('Performance Criteria'!B57="","",'Performance Criteria'!B57)</f>
        <v/>
      </c>
      <c r="C34" s="157"/>
      <c r="D34" s="52"/>
      <c r="E34" s="52"/>
      <c r="F34" s="53"/>
      <c r="G34" s="54"/>
      <c r="H34" s="54"/>
      <c r="I34" s="52"/>
      <c r="J34" s="67" t="str">
        <f t="shared" ca="1" si="1"/>
        <v/>
      </c>
      <c r="K34" s="142" t="str">
        <f t="shared" ca="1" si="5"/>
        <v/>
      </c>
      <c r="L34" s="123" t="str">
        <f t="shared" si="3"/>
        <v/>
      </c>
    </row>
    <row r="35" spans="1:12" s="66" customFormat="1" ht="12.5" x14ac:dyDescent="0.25">
      <c r="A35" s="141" t="str">
        <f>IF('Performance Criteria'!A58="","",'Performance Criteria'!A58)</f>
        <v/>
      </c>
      <c r="B35" s="140" t="str">
        <f>IF('Performance Criteria'!B58="","",'Performance Criteria'!B58)</f>
        <v/>
      </c>
      <c r="C35" s="157"/>
      <c r="D35" s="52"/>
      <c r="E35" s="52"/>
      <c r="F35" s="53"/>
      <c r="G35" s="54"/>
      <c r="H35" s="54"/>
      <c r="I35" s="52"/>
      <c r="J35" s="67" t="str">
        <f t="shared" ca="1" si="1"/>
        <v/>
      </c>
      <c r="K35" s="142" t="str">
        <f t="shared" ca="1" si="5"/>
        <v/>
      </c>
      <c r="L35" s="123" t="str">
        <f t="shared" si="3"/>
        <v/>
      </c>
    </row>
    <row r="36" spans="1:12" s="66" customFormat="1" ht="12.5" x14ac:dyDescent="0.25">
      <c r="A36" s="141" t="str">
        <f>IF('Performance Criteria'!A59="","",'Performance Criteria'!A59)</f>
        <v/>
      </c>
      <c r="B36" s="140" t="str">
        <f>IF('Performance Criteria'!B59="","",'Performance Criteria'!B59)</f>
        <v/>
      </c>
      <c r="C36" s="157"/>
      <c r="D36" s="52"/>
      <c r="E36" s="52"/>
      <c r="F36" s="53"/>
      <c r="G36" s="54"/>
      <c r="H36" s="54"/>
      <c r="I36" s="52"/>
      <c r="J36" s="67" t="str">
        <f t="shared" ca="1" si="1"/>
        <v/>
      </c>
      <c r="K36" s="142" t="str">
        <f t="shared" ca="1" si="5"/>
        <v/>
      </c>
      <c r="L36" s="123" t="str">
        <f t="shared" si="3"/>
        <v/>
      </c>
    </row>
    <row r="37" spans="1:12" s="66" customFormat="1" ht="12.5" x14ac:dyDescent="0.25">
      <c r="A37" s="141" t="str">
        <f>IF('Performance Criteria'!A60="","",'Performance Criteria'!A60)</f>
        <v/>
      </c>
      <c r="B37" s="140" t="str">
        <f>IF('Performance Criteria'!B60="","",'Performance Criteria'!B60)</f>
        <v/>
      </c>
      <c r="C37" s="157"/>
      <c r="D37" s="155"/>
      <c r="E37" s="52"/>
      <c r="F37" s="53"/>
      <c r="G37" s="54"/>
      <c r="H37" s="54"/>
      <c r="I37" s="52"/>
      <c r="J37" s="67" t="str">
        <f t="shared" ca="1" si="1"/>
        <v/>
      </c>
      <c r="K37" s="142" t="str">
        <f t="shared" ca="1" si="5"/>
        <v/>
      </c>
      <c r="L37" s="123" t="str">
        <f t="shared" si="3"/>
        <v/>
      </c>
    </row>
    <row r="38" spans="1:12" s="66" customFormat="1" ht="12.5" x14ac:dyDescent="0.25">
      <c r="A38" s="141" t="str">
        <f>IF('Performance Criteria'!A61="","",'Performance Criteria'!A61)</f>
        <v/>
      </c>
      <c r="B38" s="140" t="str">
        <f>IF('Performance Criteria'!B61="","",'Performance Criteria'!B61)</f>
        <v/>
      </c>
      <c r="C38" s="155"/>
      <c r="D38" s="155"/>
      <c r="E38" s="52"/>
      <c r="F38" s="53"/>
      <c r="G38" s="54"/>
      <c r="H38" s="54"/>
      <c r="I38" s="52"/>
      <c r="J38" s="67" t="str">
        <f t="shared" ca="1" si="1"/>
        <v/>
      </c>
      <c r="K38" s="142" t="str">
        <f t="shared" ca="1" si="5"/>
        <v/>
      </c>
      <c r="L38" s="123" t="str">
        <f t="shared" si="3"/>
        <v/>
      </c>
    </row>
    <row r="39" spans="1:12" s="66" customFormat="1" ht="12.5" x14ac:dyDescent="0.25">
      <c r="A39" s="141" t="str">
        <f>IF('Performance Criteria'!A62="","",'Performance Criteria'!A62)</f>
        <v/>
      </c>
      <c r="B39" s="140" t="str">
        <f>IF('Performance Criteria'!B62="","",'Performance Criteria'!B62)</f>
        <v/>
      </c>
      <c r="C39" s="155"/>
      <c r="D39" s="155"/>
      <c r="E39" s="52"/>
      <c r="F39" s="53"/>
      <c r="G39" s="54"/>
      <c r="H39" s="54"/>
      <c r="I39" s="52"/>
      <c r="J39" s="67" t="str">
        <f t="shared" ca="1" si="1"/>
        <v/>
      </c>
      <c r="K39" s="142" t="str">
        <f t="shared" ca="1" si="5"/>
        <v/>
      </c>
      <c r="L39" s="123" t="str">
        <f t="shared" si="3"/>
        <v/>
      </c>
    </row>
    <row r="40" spans="1:12" s="66" customFormat="1" ht="12.5" x14ac:dyDescent="0.25">
      <c r="A40" s="141" t="str">
        <f>IF('Performance Criteria'!A63="","",'Performance Criteria'!A63)</f>
        <v/>
      </c>
      <c r="B40" s="140" t="str">
        <f>IF('Performance Criteria'!B63="","",'Performance Criteria'!B63)</f>
        <v/>
      </c>
      <c r="C40" s="155"/>
      <c r="D40" s="155"/>
      <c r="E40" s="52"/>
      <c r="F40" s="53"/>
      <c r="G40" s="54"/>
      <c r="H40" s="54"/>
      <c r="I40" s="52"/>
      <c r="J40" s="67" t="str">
        <f t="shared" ca="1" si="1"/>
        <v/>
      </c>
      <c r="K40" s="142" t="str">
        <f t="shared" ca="1" si="5"/>
        <v/>
      </c>
      <c r="L40" s="123" t="str">
        <f t="shared" si="3"/>
        <v/>
      </c>
    </row>
    <row r="41" spans="1:12" s="66" customFormat="1" ht="12.5" x14ac:dyDescent="0.25">
      <c r="A41" s="141" t="str">
        <f>IF('Performance Criteria'!A64="","",'Performance Criteria'!A64)</f>
        <v/>
      </c>
      <c r="B41" s="140" t="str">
        <f>IF('Performance Criteria'!B64="","",'Performance Criteria'!B64)</f>
        <v/>
      </c>
      <c r="C41" s="155"/>
      <c r="D41" s="155"/>
      <c r="E41" s="52"/>
      <c r="F41" s="53"/>
      <c r="G41" s="54"/>
      <c r="H41" s="54"/>
      <c r="I41" s="52"/>
      <c r="J41" s="67" t="str">
        <f t="shared" ca="1" si="1"/>
        <v/>
      </c>
      <c r="K41" s="142" t="str">
        <f t="shared" ca="1" si="5"/>
        <v/>
      </c>
      <c r="L41" s="123" t="str">
        <f t="shared" si="3"/>
        <v/>
      </c>
    </row>
    <row r="42" spans="1:12" s="66" customFormat="1" ht="12.5" x14ac:dyDescent="0.25">
      <c r="A42" s="141" t="str">
        <f>IF('Performance Criteria'!A65="","",'Performance Criteria'!A65)</f>
        <v/>
      </c>
      <c r="B42" s="140" t="str">
        <f>IF('Performance Criteria'!B65="","",'Performance Criteria'!B65)</f>
        <v/>
      </c>
      <c r="C42" s="155"/>
      <c r="D42" s="52"/>
      <c r="E42" s="52"/>
      <c r="F42" s="53"/>
      <c r="G42" s="54"/>
      <c r="H42" s="54"/>
      <c r="I42" s="52"/>
      <c r="J42" s="67" t="str">
        <f t="shared" ca="1" si="0"/>
        <v/>
      </c>
      <c r="K42" s="142" t="str">
        <f t="shared" ref="K42:K49" ca="1" si="6">IF(J42="","",1-J42)</f>
        <v/>
      </c>
      <c r="L42" s="123" t="str">
        <f t="shared" ref="L42:L61" si="7">IF(AND(E42="Qualitative",H42&lt;&gt;"",--(H42&lt;&gt;"Pass")=1,--(H42&lt;&gt;"Fail")=1),"Please input either 'Pass' or 'Fail' in Column H","")</f>
        <v/>
      </c>
    </row>
    <row r="43" spans="1:12" s="66" customFormat="1" ht="12.5" x14ac:dyDescent="0.25">
      <c r="A43" s="141" t="str">
        <f>IF('Performance Criteria'!A66="","",'Performance Criteria'!A66)</f>
        <v/>
      </c>
      <c r="B43" s="140" t="str">
        <f>IF('Performance Criteria'!B66="","",'Performance Criteria'!B66)</f>
        <v/>
      </c>
      <c r="C43" s="155"/>
      <c r="D43" s="52"/>
      <c r="E43" s="52"/>
      <c r="F43" s="53"/>
      <c r="G43" s="54"/>
      <c r="H43" s="54"/>
      <c r="I43" s="52"/>
      <c r="J43" s="67" t="str">
        <f t="shared" ca="1" si="0"/>
        <v/>
      </c>
      <c r="K43" s="142" t="str">
        <f t="shared" ca="1" si="6"/>
        <v/>
      </c>
      <c r="L43" s="123" t="str">
        <f t="shared" si="7"/>
        <v/>
      </c>
    </row>
    <row r="44" spans="1:12" s="66" customFormat="1" ht="12.5" x14ac:dyDescent="0.25">
      <c r="A44" s="141" t="str">
        <f>IF('Performance Criteria'!A67="","",'Performance Criteria'!A67)</f>
        <v/>
      </c>
      <c r="B44" s="140" t="str">
        <f>IF('Performance Criteria'!B67="","",'Performance Criteria'!B67)</f>
        <v/>
      </c>
      <c r="C44" s="155"/>
      <c r="D44" s="52"/>
      <c r="E44" s="52"/>
      <c r="F44" s="53"/>
      <c r="G44" s="54"/>
      <c r="H44" s="54"/>
      <c r="I44" s="52"/>
      <c r="J44" s="67" t="str">
        <f t="shared" ca="1" si="0"/>
        <v/>
      </c>
      <c r="K44" s="142" t="str">
        <f t="shared" ca="1" si="6"/>
        <v/>
      </c>
      <c r="L44" s="123" t="str">
        <f t="shared" si="7"/>
        <v/>
      </c>
    </row>
    <row r="45" spans="1:12" s="66" customFormat="1" ht="12.5" x14ac:dyDescent="0.25">
      <c r="A45" s="141" t="str">
        <f>IF('Performance Criteria'!A68="","",'Performance Criteria'!A68)</f>
        <v/>
      </c>
      <c r="B45" s="140" t="str">
        <f>IF('Performance Criteria'!B68="","",'Performance Criteria'!B68)</f>
        <v/>
      </c>
      <c r="C45" s="155"/>
      <c r="D45" s="155"/>
      <c r="E45" s="52"/>
      <c r="F45" s="53"/>
      <c r="G45" s="54"/>
      <c r="H45" s="54"/>
      <c r="I45" s="52"/>
      <c r="J45" s="67" t="str">
        <f t="shared" ca="1" si="0"/>
        <v/>
      </c>
      <c r="K45" s="142" t="str">
        <f t="shared" ca="1" si="6"/>
        <v/>
      </c>
      <c r="L45" s="123" t="str">
        <f t="shared" si="7"/>
        <v/>
      </c>
    </row>
    <row r="46" spans="1:12" s="66" customFormat="1" ht="12.5" x14ac:dyDescent="0.25">
      <c r="A46" s="141" t="str">
        <f>IF('Performance Criteria'!A69="","",'Performance Criteria'!A69)</f>
        <v/>
      </c>
      <c r="B46" s="140" t="str">
        <f>IF('Performance Criteria'!B69="","",'Performance Criteria'!B69)</f>
        <v/>
      </c>
      <c r="C46" s="155"/>
      <c r="D46" s="52"/>
      <c r="E46" s="52"/>
      <c r="F46" s="53"/>
      <c r="G46" s="54"/>
      <c r="H46" s="54"/>
      <c r="I46" s="52"/>
      <c r="J46" s="67" t="str">
        <f t="shared" ca="1" si="0"/>
        <v/>
      </c>
      <c r="K46" s="142" t="str">
        <f t="shared" ca="1" si="6"/>
        <v/>
      </c>
      <c r="L46" s="123" t="str">
        <f t="shared" si="7"/>
        <v/>
      </c>
    </row>
    <row r="47" spans="1:12" s="66" customFormat="1" ht="12.5" x14ac:dyDescent="0.25">
      <c r="A47" s="141" t="str">
        <f>IF('Performance Criteria'!A70="","",'Performance Criteria'!A70)</f>
        <v/>
      </c>
      <c r="B47" s="140" t="str">
        <f>IF('Performance Criteria'!B70="","",'Performance Criteria'!B70)</f>
        <v/>
      </c>
      <c r="C47" s="156"/>
      <c r="D47" s="156"/>
      <c r="E47" s="52"/>
      <c r="F47" s="53"/>
      <c r="G47" s="54"/>
      <c r="H47" s="54"/>
      <c r="I47" s="52"/>
      <c r="J47" s="67" t="str">
        <f t="shared" ca="1" si="0"/>
        <v/>
      </c>
      <c r="K47" s="142" t="str">
        <f t="shared" ca="1" si="6"/>
        <v/>
      </c>
      <c r="L47" s="123" t="str">
        <f t="shared" si="7"/>
        <v/>
      </c>
    </row>
    <row r="48" spans="1:12" s="66" customFormat="1" ht="12.5" x14ac:dyDescent="0.25">
      <c r="A48" s="141" t="str">
        <f>IF('Performance Criteria'!A71="","",'Performance Criteria'!A71)</f>
        <v/>
      </c>
      <c r="B48" s="140" t="str">
        <f>IF('Performance Criteria'!B71="","",'Performance Criteria'!B71)</f>
        <v/>
      </c>
      <c r="C48" s="156"/>
      <c r="D48" s="156"/>
      <c r="E48" s="52"/>
      <c r="F48" s="53"/>
      <c r="G48" s="54"/>
      <c r="H48" s="54"/>
      <c r="I48" s="52"/>
      <c r="J48" s="67" t="str">
        <f t="shared" ca="1" si="0"/>
        <v/>
      </c>
      <c r="K48" s="142" t="str">
        <f t="shared" ca="1" si="6"/>
        <v/>
      </c>
      <c r="L48" s="123" t="str">
        <f t="shared" si="7"/>
        <v/>
      </c>
    </row>
    <row r="49" spans="1:12" s="66" customFormat="1" ht="12.5" x14ac:dyDescent="0.25">
      <c r="A49" s="141" t="str">
        <f>IF('Performance Criteria'!A72="","",'Performance Criteria'!A72)</f>
        <v/>
      </c>
      <c r="B49" s="140" t="str">
        <f>IF('Performance Criteria'!B72="","",'Performance Criteria'!B72)</f>
        <v/>
      </c>
      <c r="C49" s="52"/>
      <c r="D49" s="52"/>
      <c r="E49" s="52"/>
      <c r="F49" s="53"/>
      <c r="G49" s="54"/>
      <c r="H49" s="54"/>
      <c r="I49" s="52"/>
      <c r="J49" s="67" t="str">
        <f t="shared" ca="1" si="0"/>
        <v/>
      </c>
      <c r="K49" s="142" t="str">
        <f t="shared" ca="1" si="6"/>
        <v/>
      </c>
      <c r="L49" s="123" t="str">
        <f t="shared" si="7"/>
        <v/>
      </c>
    </row>
    <row r="50" spans="1:12" s="66" customFormat="1" ht="12.5" x14ac:dyDescent="0.25">
      <c r="A50" s="141" t="str">
        <f>IF('Performance Criteria'!A73="","",'Performance Criteria'!A73)</f>
        <v/>
      </c>
      <c r="B50" s="140" t="str">
        <f>IF('Performance Criteria'!B73="","",'Performance Criteria'!B73)</f>
        <v/>
      </c>
      <c r="C50" s="155"/>
      <c r="D50" s="155"/>
      <c r="E50" s="52"/>
      <c r="F50" s="53"/>
      <c r="G50" s="54"/>
      <c r="H50" s="54"/>
      <c r="I50" s="52"/>
      <c r="J50" s="67" t="str">
        <f t="shared" ca="1" si="0"/>
        <v/>
      </c>
      <c r="K50" s="142" t="str">
        <f ca="1">IF(J50="","",1-J50)</f>
        <v/>
      </c>
      <c r="L50" s="123" t="str">
        <f t="shared" si="7"/>
        <v/>
      </c>
    </row>
    <row r="51" spans="1:12" s="66" customFormat="1" ht="12.5" x14ac:dyDescent="0.25">
      <c r="A51" s="141" t="str">
        <f>IF('Performance Criteria'!A74="","",'Performance Criteria'!A74)</f>
        <v/>
      </c>
      <c r="B51" s="140" t="str">
        <f>IF('Performance Criteria'!B74="","",'Performance Criteria'!B74)</f>
        <v/>
      </c>
      <c r="C51" s="155"/>
      <c r="D51" s="155"/>
      <c r="E51" s="52"/>
      <c r="F51" s="53"/>
      <c r="G51" s="54"/>
      <c r="H51" s="54"/>
      <c r="I51" s="52"/>
      <c r="J51" s="67" t="str">
        <f t="shared" ca="1" si="0"/>
        <v/>
      </c>
      <c r="K51" s="142" t="str">
        <f t="shared" ref="K51:K61" ca="1" si="8">IF(J51="","",1-J51)</f>
        <v/>
      </c>
      <c r="L51" s="123" t="str">
        <f t="shared" si="7"/>
        <v/>
      </c>
    </row>
    <row r="52" spans="1:12" s="66" customFormat="1" ht="12.5" x14ac:dyDescent="0.25">
      <c r="A52" s="141" t="str">
        <f>IF('Performance Criteria'!A75="","",'Performance Criteria'!A75)</f>
        <v/>
      </c>
      <c r="B52" s="140" t="str">
        <f>IF('Performance Criteria'!B75="","",'Performance Criteria'!B75)</f>
        <v/>
      </c>
      <c r="C52" s="157"/>
      <c r="D52" s="52"/>
      <c r="E52" s="52"/>
      <c r="F52" s="53"/>
      <c r="G52" s="54"/>
      <c r="H52" s="54"/>
      <c r="I52" s="52"/>
      <c r="J52" s="67" t="str">
        <f t="shared" ca="1" si="0"/>
        <v/>
      </c>
      <c r="K52" s="142" t="str">
        <f t="shared" ca="1" si="8"/>
        <v/>
      </c>
      <c r="L52" s="123" t="str">
        <f t="shared" si="7"/>
        <v/>
      </c>
    </row>
    <row r="53" spans="1:12" s="66" customFormat="1" ht="12.5" x14ac:dyDescent="0.25">
      <c r="A53" s="141" t="str">
        <f>IF('Performance Criteria'!A76="","",'Performance Criteria'!A76)</f>
        <v/>
      </c>
      <c r="B53" s="140" t="str">
        <f>IF('Performance Criteria'!B76="","",'Performance Criteria'!B76)</f>
        <v/>
      </c>
      <c r="C53" s="157"/>
      <c r="D53" s="52"/>
      <c r="E53" s="52"/>
      <c r="F53" s="53"/>
      <c r="G53" s="54"/>
      <c r="H53" s="54"/>
      <c r="I53" s="52"/>
      <c r="J53" s="67" t="str">
        <f t="shared" ca="1" si="0"/>
        <v/>
      </c>
      <c r="K53" s="142" t="str">
        <f t="shared" ca="1" si="8"/>
        <v/>
      </c>
      <c r="L53" s="123" t="str">
        <f t="shared" si="7"/>
        <v/>
      </c>
    </row>
    <row r="54" spans="1:12" s="66" customFormat="1" ht="12.5" x14ac:dyDescent="0.25">
      <c r="A54" s="141" t="str">
        <f>IF('Performance Criteria'!A77="","",'Performance Criteria'!A77)</f>
        <v/>
      </c>
      <c r="B54" s="140" t="str">
        <f>IF('Performance Criteria'!B77="","",'Performance Criteria'!B77)</f>
        <v/>
      </c>
      <c r="C54" s="157"/>
      <c r="D54" s="52"/>
      <c r="E54" s="52"/>
      <c r="F54" s="53"/>
      <c r="G54" s="54"/>
      <c r="H54" s="54"/>
      <c r="I54" s="52"/>
      <c r="J54" s="67" t="str">
        <f t="shared" ca="1" si="0"/>
        <v/>
      </c>
      <c r="K54" s="142" t="str">
        <f t="shared" ca="1" si="8"/>
        <v/>
      </c>
      <c r="L54" s="123" t="str">
        <f t="shared" si="7"/>
        <v/>
      </c>
    </row>
    <row r="55" spans="1:12" s="66" customFormat="1" ht="12.5" x14ac:dyDescent="0.25">
      <c r="A55" s="141" t="str">
        <f>IF('Performance Criteria'!A78="","",'Performance Criteria'!A78)</f>
        <v/>
      </c>
      <c r="B55" s="140" t="str">
        <f>IF('Performance Criteria'!B78="","",'Performance Criteria'!B78)</f>
        <v/>
      </c>
      <c r="C55" s="157"/>
      <c r="D55" s="155"/>
      <c r="E55" s="52"/>
      <c r="F55" s="53"/>
      <c r="G55" s="54"/>
      <c r="H55" s="54"/>
      <c r="I55" s="52"/>
      <c r="J55" s="67" t="str">
        <f t="shared" ca="1" si="0"/>
        <v/>
      </c>
      <c r="K55" s="142" t="str">
        <f t="shared" ca="1" si="8"/>
        <v/>
      </c>
      <c r="L55" s="123" t="str">
        <f t="shared" si="7"/>
        <v/>
      </c>
    </row>
    <row r="56" spans="1:12" s="66" customFormat="1" ht="12.5" x14ac:dyDescent="0.25">
      <c r="A56" s="141" t="str">
        <f>IF('Performance Criteria'!A79="","",'Performance Criteria'!A79)</f>
        <v/>
      </c>
      <c r="B56" s="140" t="str">
        <f>IF('Performance Criteria'!B79="","",'Performance Criteria'!B79)</f>
        <v/>
      </c>
      <c r="C56" s="155"/>
      <c r="D56" s="155"/>
      <c r="E56" s="52"/>
      <c r="F56" s="53"/>
      <c r="G56" s="54"/>
      <c r="H56" s="54"/>
      <c r="I56" s="52"/>
      <c r="J56" s="67" t="str">
        <f t="shared" ca="1" si="0"/>
        <v/>
      </c>
      <c r="K56" s="142" t="str">
        <f t="shared" ca="1" si="8"/>
        <v/>
      </c>
      <c r="L56" s="123" t="str">
        <f t="shared" si="7"/>
        <v/>
      </c>
    </row>
    <row r="57" spans="1:12" s="66" customFormat="1" ht="12.5" x14ac:dyDescent="0.25">
      <c r="A57" s="141" t="str">
        <f>IF('Performance Criteria'!A80="","",'Performance Criteria'!A80)</f>
        <v/>
      </c>
      <c r="B57" s="140" t="str">
        <f>IF('Performance Criteria'!B80="","",'Performance Criteria'!B80)</f>
        <v/>
      </c>
      <c r="C57" s="155"/>
      <c r="D57" s="155"/>
      <c r="E57" s="52"/>
      <c r="F57" s="53"/>
      <c r="G57" s="54"/>
      <c r="H57" s="54"/>
      <c r="I57" s="52"/>
      <c r="J57" s="67" t="str">
        <f t="shared" ca="1" si="0"/>
        <v/>
      </c>
      <c r="K57" s="142" t="str">
        <f t="shared" ca="1" si="8"/>
        <v/>
      </c>
      <c r="L57" s="123" t="str">
        <f t="shared" si="7"/>
        <v/>
      </c>
    </row>
    <row r="58" spans="1:12" s="66" customFormat="1" ht="12.5" x14ac:dyDescent="0.25">
      <c r="A58" s="141" t="str">
        <f>IF('Performance Criteria'!A81="","",'Performance Criteria'!A81)</f>
        <v/>
      </c>
      <c r="B58" s="140" t="str">
        <f>IF('Performance Criteria'!B81="","",'Performance Criteria'!B81)</f>
        <v/>
      </c>
      <c r="C58" s="155"/>
      <c r="D58" s="155"/>
      <c r="E58" s="52"/>
      <c r="F58" s="53"/>
      <c r="G58" s="54"/>
      <c r="H58" s="54"/>
      <c r="I58" s="52"/>
      <c r="J58" s="67" t="str">
        <f t="shared" ref="J58:J60" ca="1" si="9">IFERROR(IF(INDIRECT(HLOOKUP(E58,Lookup.UnitofMeasurementType,2,0)&amp;ROW())="","",VLOOKUP(INDIRECT(HLOOKUP(E58,Lookup.UnitofMeasurementType,2,0)&amp;ROW()),INDIRECT("ScoringScales."&amp;SUBSTITUTE(E58&amp;I58,"/","")),2,0)),"")</f>
        <v/>
      </c>
      <c r="K58" s="142" t="str">
        <f t="shared" ref="K58:K60" ca="1" si="10">IF(J58="","",1-J58)</f>
        <v/>
      </c>
      <c r="L58" s="123" t="str">
        <f t="shared" ref="L58:L60" si="11">IF(AND(E58="Qualitative",H58&lt;&gt;"",--(H58&lt;&gt;"Pass")=1,--(H58&lt;&gt;"Fail")=1),"Please input either 'Pass' or 'Fail' in Column H","")</f>
        <v/>
      </c>
    </row>
    <row r="59" spans="1:12" s="66" customFormat="1" ht="12.5" x14ac:dyDescent="0.25">
      <c r="A59" s="141" t="str">
        <f>IF('Performance Criteria'!A82="","",'Performance Criteria'!A82)</f>
        <v/>
      </c>
      <c r="B59" s="140" t="str">
        <f>IF('Performance Criteria'!B82="","",'Performance Criteria'!B82)</f>
        <v/>
      </c>
      <c r="C59" s="155"/>
      <c r="D59" s="155"/>
      <c r="E59" s="52"/>
      <c r="F59" s="53"/>
      <c r="G59" s="54"/>
      <c r="H59" s="54"/>
      <c r="I59" s="52"/>
      <c r="J59" s="67" t="str">
        <f t="shared" ref="J59" ca="1" si="12">IFERROR(IF(INDIRECT(HLOOKUP(E59,Lookup.UnitofMeasurementType,2,0)&amp;ROW())="","",VLOOKUP(INDIRECT(HLOOKUP(E59,Lookup.UnitofMeasurementType,2,0)&amp;ROW()),INDIRECT("ScoringScales."&amp;SUBSTITUTE(E59&amp;I59,"/","")),2,0)),"")</f>
        <v/>
      </c>
      <c r="K59" s="142" t="str">
        <f t="shared" ref="K59" ca="1" si="13">IF(J59="","",1-J59)</f>
        <v/>
      </c>
      <c r="L59" s="123" t="str">
        <f t="shared" ref="L59" si="14">IF(AND(E59="Qualitative",H59&lt;&gt;"",--(H59&lt;&gt;"Pass")=1,--(H59&lt;&gt;"Fail")=1),"Please input either 'Pass' or 'Fail' in Column H","")</f>
        <v/>
      </c>
    </row>
    <row r="60" spans="1:12" s="66" customFormat="1" ht="12.5" x14ac:dyDescent="0.25">
      <c r="A60" s="141" t="str">
        <f>IF('Performance Criteria'!A83="","",'Performance Criteria'!A83)</f>
        <v/>
      </c>
      <c r="B60" s="140" t="str">
        <f>IF('Performance Criteria'!B83="","",'Performance Criteria'!B83)</f>
        <v/>
      </c>
      <c r="C60" s="155"/>
      <c r="D60" s="155"/>
      <c r="E60" s="52"/>
      <c r="F60" s="53"/>
      <c r="G60" s="54"/>
      <c r="H60" s="54"/>
      <c r="I60" s="52"/>
      <c r="J60" s="67" t="str">
        <f t="shared" ca="1" si="9"/>
        <v/>
      </c>
      <c r="K60" s="142" t="str">
        <f t="shared" ca="1" si="10"/>
        <v/>
      </c>
      <c r="L60" s="123" t="str">
        <f t="shared" si="11"/>
        <v/>
      </c>
    </row>
    <row r="61" spans="1:12" s="66" customFormat="1" ht="13" thickBot="1" x14ac:dyDescent="0.3">
      <c r="A61" s="143" t="str">
        <f>IF('Performance Criteria'!A84="","",'Performance Criteria'!A84)</f>
        <v/>
      </c>
      <c r="B61" s="144" t="str">
        <f>IF('Performance Criteria'!B84="","",'Performance Criteria'!B84)</f>
        <v/>
      </c>
      <c r="C61" s="158"/>
      <c r="D61" s="158"/>
      <c r="E61" s="125"/>
      <c r="F61" s="126"/>
      <c r="G61" s="127"/>
      <c r="H61" s="127"/>
      <c r="I61" s="125"/>
      <c r="J61" s="128" t="str">
        <f t="shared" ca="1" si="0"/>
        <v/>
      </c>
      <c r="K61" s="145" t="str">
        <f t="shared" ca="1" si="8"/>
        <v/>
      </c>
      <c r="L61" s="123" t="str">
        <f t="shared" si="7"/>
        <v/>
      </c>
    </row>
    <row r="62" spans="1:12" s="70" customFormat="1" ht="13" x14ac:dyDescent="0.25">
      <c r="A62" s="68"/>
      <c r="B62" s="69"/>
      <c r="L62" s="71"/>
    </row>
  </sheetData>
  <sheetProtection selectLockedCells="1"/>
  <conditionalFormatting sqref="F4 F61 F42:F57">
    <cfRule type="expression" dxfId="65" priority="63">
      <formula>$E4="Percentage"</formula>
    </cfRule>
    <cfRule type="expression" dxfId="64" priority="82">
      <formula>$E4&lt;&gt;"Percentage"</formula>
    </cfRule>
  </conditionalFormatting>
  <conditionalFormatting sqref="G4 G61 G42:G57">
    <cfRule type="expression" dxfId="63" priority="62">
      <formula>$E4="Number"</formula>
    </cfRule>
    <cfRule type="expression" dxfId="62" priority="81">
      <formula>$E4&lt;&gt;"Number"</formula>
    </cfRule>
  </conditionalFormatting>
  <conditionalFormatting sqref="H4 H61 H42:H57">
    <cfRule type="expression" dxfId="61" priority="61">
      <formula>$E4&lt;&gt;"Qualitative"</formula>
    </cfRule>
    <cfRule type="expression" dxfId="60" priority="64">
      <formula>$E4="Qualitative"</formula>
    </cfRule>
  </conditionalFormatting>
  <conditionalFormatting sqref="F58">
    <cfRule type="expression" dxfId="59" priority="57">
      <formula>$E58="Percentage"</formula>
    </cfRule>
    <cfRule type="expression" dxfId="58" priority="60">
      <formula>$E58&lt;&gt;"Percentage"</formula>
    </cfRule>
  </conditionalFormatting>
  <conditionalFormatting sqref="G58">
    <cfRule type="expression" dxfId="57" priority="56">
      <formula>$E58="Number"</formula>
    </cfRule>
    <cfRule type="expression" dxfId="56" priority="59">
      <formula>$E58&lt;&gt;"Number"</formula>
    </cfRule>
  </conditionalFormatting>
  <conditionalFormatting sqref="H58">
    <cfRule type="expression" dxfId="55" priority="55">
      <formula>$E58&lt;&gt;"Qualitative"</formula>
    </cfRule>
    <cfRule type="expression" dxfId="54" priority="58">
      <formula>$E58="Qualitative"</formula>
    </cfRule>
  </conditionalFormatting>
  <conditionalFormatting sqref="F60">
    <cfRule type="expression" dxfId="53" priority="51">
      <formula>$E60="Percentage"</formula>
    </cfRule>
    <cfRule type="expression" dxfId="52" priority="54">
      <formula>$E60&lt;&gt;"Percentage"</formula>
    </cfRule>
  </conditionalFormatting>
  <conditionalFormatting sqref="G60">
    <cfRule type="expression" dxfId="51" priority="50">
      <formula>$E60="Number"</formula>
    </cfRule>
    <cfRule type="expression" dxfId="50" priority="53">
      <formula>$E60&lt;&gt;"Number"</formula>
    </cfRule>
  </conditionalFormatting>
  <conditionalFormatting sqref="H60">
    <cfRule type="expression" dxfId="49" priority="49">
      <formula>$E60&lt;&gt;"Qualitative"</formula>
    </cfRule>
    <cfRule type="expression" dxfId="48" priority="52">
      <formula>$E60="Qualitative"</formula>
    </cfRule>
  </conditionalFormatting>
  <conditionalFormatting sqref="F23 F4:F6 F9:F20">
    <cfRule type="expression" dxfId="47" priority="45">
      <formula>$E4="Percentage"</formula>
    </cfRule>
    <cfRule type="expression" dxfId="46" priority="48">
      <formula>$E4&lt;&gt;"Percentage"</formula>
    </cfRule>
  </conditionalFormatting>
  <conditionalFormatting sqref="G23 G4:G6 G9:G20">
    <cfRule type="expression" dxfId="45" priority="44">
      <formula>$E4="Number"</formula>
    </cfRule>
    <cfRule type="expression" dxfId="44" priority="47">
      <formula>$E4&lt;&gt;"Number"</formula>
    </cfRule>
  </conditionalFormatting>
  <conditionalFormatting sqref="H23 H4:H6 H9:H20">
    <cfRule type="expression" dxfId="43" priority="43">
      <formula>$E4&lt;&gt;"Qualitative"</formula>
    </cfRule>
    <cfRule type="expression" dxfId="42" priority="46">
      <formula>$E4="Qualitative"</formula>
    </cfRule>
  </conditionalFormatting>
  <conditionalFormatting sqref="F21">
    <cfRule type="expression" dxfId="41" priority="39">
      <formula>$E21="Percentage"</formula>
    </cfRule>
    <cfRule type="expression" dxfId="40" priority="42">
      <formula>$E21&lt;&gt;"Percentage"</formula>
    </cfRule>
  </conditionalFormatting>
  <conditionalFormatting sqref="G21">
    <cfRule type="expression" dxfId="39" priority="38">
      <formula>$E21="Number"</formula>
    </cfRule>
    <cfRule type="expression" dxfId="38" priority="41">
      <formula>$E21&lt;&gt;"Number"</formula>
    </cfRule>
  </conditionalFormatting>
  <conditionalFormatting sqref="H21">
    <cfRule type="expression" dxfId="37" priority="37">
      <formula>$E21&lt;&gt;"Qualitative"</formula>
    </cfRule>
    <cfRule type="expression" dxfId="36" priority="40">
      <formula>$E21="Qualitative"</formula>
    </cfRule>
  </conditionalFormatting>
  <conditionalFormatting sqref="F22">
    <cfRule type="expression" dxfId="35" priority="33">
      <formula>$E22="Percentage"</formula>
    </cfRule>
    <cfRule type="expression" dxfId="34" priority="36">
      <formula>$E22&lt;&gt;"Percentage"</formula>
    </cfRule>
  </conditionalFormatting>
  <conditionalFormatting sqref="G22">
    <cfRule type="expression" dxfId="33" priority="32">
      <formula>$E22="Number"</formula>
    </cfRule>
    <cfRule type="expression" dxfId="32" priority="35">
      <formula>$E22&lt;&gt;"Number"</formula>
    </cfRule>
  </conditionalFormatting>
  <conditionalFormatting sqref="H22">
    <cfRule type="expression" dxfId="31" priority="31">
      <formula>$E22&lt;&gt;"Qualitative"</formula>
    </cfRule>
    <cfRule type="expression" dxfId="30" priority="34">
      <formula>$E22="Qualitative"</formula>
    </cfRule>
  </conditionalFormatting>
  <conditionalFormatting sqref="F24:F39">
    <cfRule type="expression" dxfId="29" priority="27">
      <formula>$E24="Percentage"</formula>
    </cfRule>
    <cfRule type="expression" dxfId="28" priority="30">
      <formula>$E24&lt;&gt;"Percentage"</formula>
    </cfRule>
  </conditionalFormatting>
  <conditionalFormatting sqref="G24:G39">
    <cfRule type="expression" dxfId="27" priority="26">
      <formula>$E24="Number"</formula>
    </cfRule>
    <cfRule type="expression" dxfId="26" priority="29">
      <formula>$E24&lt;&gt;"Number"</formula>
    </cfRule>
  </conditionalFormatting>
  <conditionalFormatting sqref="H24:H39">
    <cfRule type="expression" dxfId="25" priority="25">
      <formula>$E24&lt;&gt;"Qualitative"</formula>
    </cfRule>
    <cfRule type="expression" dxfId="24" priority="28">
      <formula>$E24="Qualitative"</formula>
    </cfRule>
  </conditionalFormatting>
  <conditionalFormatting sqref="F40">
    <cfRule type="expression" dxfId="23" priority="21">
      <formula>$E40="Percentage"</formula>
    </cfRule>
    <cfRule type="expression" dxfId="22" priority="24">
      <formula>$E40&lt;&gt;"Percentage"</formula>
    </cfRule>
  </conditionalFormatting>
  <conditionalFormatting sqref="G40">
    <cfRule type="expression" dxfId="21" priority="20">
      <formula>$E40="Number"</formula>
    </cfRule>
    <cfRule type="expression" dxfId="20" priority="23">
      <formula>$E40&lt;&gt;"Number"</formula>
    </cfRule>
  </conditionalFormatting>
  <conditionalFormatting sqref="H40">
    <cfRule type="expression" dxfId="19" priority="19">
      <formula>$E40&lt;&gt;"Qualitative"</formula>
    </cfRule>
    <cfRule type="expression" dxfId="18" priority="22">
      <formula>$E40="Qualitative"</formula>
    </cfRule>
  </conditionalFormatting>
  <conditionalFormatting sqref="F41">
    <cfRule type="expression" dxfId="17" priority="15">
      <formula>$E41="Percentage"</formula>
    </cfRule>
    <cfRule type="expression" dxfId="16" priority="18">
      <formula>$E41&lt;&gt;"Percentage"</formula>
    </cfRule>
  </conditionalFormatting>
  <conditionalFormatting sqref="G41">
    <cfRule type="expression" dxfId="15" priority="14">
      <formula>$E41="Number"</formula>
    </cfRule>
    <cfRule type="expression" dxfId="14" priority="17">
      <formula>$E41&lt;&gt;"Number"</formula>
    </cfRule>
  </conditionalFormatting>
  <conditionalFormatting sqref="H41">
    <cfRule type="expression" dxfId="13" priority="13">
      <formula>$E41&lt;&gt;"Qualitative"</formula>
    </cfRule>
    <cfRule type="expression" dxfId="12" priority="16">
      <formula>$E41="Qualitative"</formula>
    </cfRule>
  </conditionalFormatting>
  <conditionalFormatting sqref="F59">
    <cfRule type="expression" dxfId="11" priority="9">
      <formula>$E59="Percentage"</formula>
    </cfRule>
    <cfRule type="expression" dxfId="10" priority="12">
      <formula>$E59&lt;&gt;"Percentage"</formula>
    </cfRule>
  </conditionalFormatting>
  <conditionalFormatting sqref="G59">
    <cfRule type="expression" dxfId="9" priority="8">
      <formula>$E59="Number"</formula>
    </cfRule>
    <cfRule type="expression" dxfId="8" priority="11">
      <formula>$E59&lt;&gt;"Number"</formula>
    </cfRule>
  </conditionalFormatting>
  <conditionalFormatting sqref="H59">
    <cfRule type="expression" dxfId="7" priority="7">
      <formula>$E59&lt;&gt;"Qualitative"</formula>
    </cfRule>
    <cfRule type="expression" dxfId="6" priority="10">
      <formula>$E59="Qualitative"</formula>
    </cfRule>
  </conditionalFormatting>
  <conditionalFormatting sqref="F7:F8">
    <cfRule type="expression" dxfId="5" priority="3">
      <formula>$E7="Percentage"</formula>
    </cfRule>
    <cfRule type="expression" dxfId="4" priority="6">
      <formula>$E7&lt;&gt;"Percentage"</formula>
    </cfRule>
  </conditionalFormatting>
  <conditionalFormatting sqref="G7:G8">
    <cfRule type="expression" dxfId="3" priority="2">
      <formula>$E7="Number"</formula>
    </cfRule>
    <cfRule type="expression" dxfId="2" priority="5">
      <formula>$E7&lt;&gt;"Number"</formula>
    </cfRule>
  </conditionalFormatting>
  <conditionalFormatting sqref="H7:H8">
    <cfRule type="expression" dxfId="1" priority="1">
      <formula>$E7&lt;&gt;"Qualitative"</formula>
    </cfRule>
    <cfRule type="expression" dxfId="0" priority="4">
      <formula>$E7="Qualitative"</formula>
    </cfRule>
  </conditionalFormatting>
  <dataValidations count="5">
    <dataValidation type="list" allowBlank="1" showInputMessage="1" showErrorMessage="1" sqref="E4:E61" xr:uid="{00000000-0002-0000-0200-000000000000}">
      <formula1>Lookup.UnitofMeasurementTypeSelected</formula1>
    </dataValidation>
    <dataValidation type="list" allowBlank="1" showInputMessage="1" showErrorMessage="1" sqref="I4:I61" xr:uid="{00000000-0002-0000-0200-000001000000}">
      <formula1>INDIRECT("Lookup."&amp;E4)</formula1>
    </dataValidation>
    <dataValidation type="custom" showInputMessage="1" showErrorMessage="1" errorTitle="Error:" error="Data input not necessary based on previous criteria selected." sqref="F4:F61" xr:uid="{00000000-0002-0000-0200-000002000000}">
      <formula1>$E4="Percentage"</formula1>
    </dataValidation>
    <dataValidation type="custom" showInputMessage="1" showErrorMessage="1" errorTitle="Error:" error="Data input not necessary based on previous criteria selected." sqref="G4:G61" xr:uid="{00000000-0002-0000-0200-000003000000}">
      <formula1>$E4="Number"</formula1>
    </dataValidation>
    <dataValidation type="custom" allowBlank="1" showInputMessage="1" showErrorMessage="1" sqref="H4:H61" xr:uid="{00000000-0002-0000-0200-000004000000}">
      <formula1>$E4="Qualitative"</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CCC"/>
  </sheetPr>
  <dimension ref="B2:J6"/>
  <sheetViews>
    <sheetView workbookViewId="0">
      <selection activeCell="H6" sqref="H6"/>
    </sheetView>
  </sheetViews>
  <sheetFormatPr defaultColWidth="9.36328125" defaultRowHeight="11.5" x14ac:dyDescent="0.25"/>
  <cols>
    <col min="1" max="1" width="3.6328125" style="3" customWidth="1"/>
    <col min="2" max="3" width="12.453125" style="3" bestFit="1" customWidth="1"/>
    <col min="4" max="4" width="12.453125" style="3" customWidth="1"/>
    <col min="5" max="5" width="3.6328125" style="3" customWidth="1"/>
    <col min="6" max="6" width="18.6328125" style="3" bestFit="1" customWidth="1"/>
    <col min="7" max="7" width="21.6328125" style="3" bestFit="1" customWidth="1"/>
    <col min="8" max="8" width="9.36328125" style="3"/>
    <col min="9" max="9" width="3.6328125" style="3" customWidth="1"/>
    <col min="10" max="10" width="24.6328125" style="3" bestFit="1" customWidth="1"/>
    <col min="11" max="16384" width="9.36328125" style="3"/>
  </cols>
  <sheetData>
    <row r="2" spans="2:10" x14ac:dyDescent="0.25">
      <c r="B2" s="4" t="s">
        <v>16</v>
      </c>
      <c r="C2" s="4" t="s">
        <v>3</v>
      </c>
      <c r="D2" s="5" t="s">
        <v>40</v>
      </c>
      <c r="F2" s="6" t="s">
        <v>28</v>
      </c>
      <c r="G2" s="7"/>
      <c r="H2" s="8"/>
      <c r="J2" s="9" t="s">
        <v>83</v>
      </c>
    </row>
    <row r="3" spans="2:10" x14ac:dyDescent="0.25">
      <c r="B3" s="10" t="s">
        <v>5</v>
      </c>
      <c r="C3" s="10" t="s">
        <v>5</v>
      </c>
      <c r="D3" s="11" t="s">
        <v>86</v>
      </c>
      <c r="F3" s="6" t="s">
        <v>29</v>
      </c>
      <c r="G3" s="7"/>
      <c r="H3" s="8"/>
      <c r="J3" s="10" t="s">
        <v>84</v>
      </c>
    </row>
    <row r="4" spans="2:10" x14ac:dyDescent="0.25">
      <c r="B4" s="12" t="s">
        <v>25</v>
      </c>
      <c r="C4" s="12" t="s">
        <v>25</v>
      </c>
      <c r="D4" s="13"/>
      <c r="F4" s="14" t="s">
        <v>16</v>
      </c>
      <c r="G4" s="14" t="s">
        <v>3</v>
      </c>
      <c r="H4" s="15" t="s">
        <v>40</v>
      </c>
      <c r="J4" s="15" t="s">
        <v>85</v>
      </c>
    </row>
    <row r="5" spans="2:10" x14ac:dyDescent="0.25">
      <c r="B5" s="15" t="s">
        <v>7</v>
      </c>
      <c r="C5" s="15" t="s">
        <v>7</v>
      </c>
      <c r="D5" s="13"/>
      <c r="F5" s="11" t="s">
        <v>27</v>
      </c>
      <c r="G5" s="11" t="s">
        <v>95</v>
      </c>
      <c r="H5" s="16" t="s">
        <v>26</v>
      </c>
    </row>
    <row r="6" spans="2:10" x14ac:dyDescent="0.25">
      <c r="B6" s="17"/>
      <c r="C6" s="17"/>
      <c r="D6" s="17"/>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U107"/>
  <sheetViews>
    <sheetView topLeftCell="E1" zoomScale="115" zoomScaleNormal="115" workbookViewId="0">
      <pane ySplit="6" topLeftCell="A17" activePane="bottomLeft" state="frozen"/>
      <selection pane="bottomLeft" activeCell="T41" sqref="T41"/>
    </sheetView>
  </sheetViews>
  <sheetFormatPr defaultColWidth="9.36328125" defaultRowHeight="11.5" x14ac:dyDescent="0.25"/>
  <cols>
    <col min="1" max="1" width="3.6328125" style="107" customWidth="1"/>
    <col min="2" max="2" width="13.36328125" style="107" customWidth="1"/>
    <col min="3" max="3" width="13.36328125" style="108" customWidth="1"/>
    <col min="4" max="4" width="2.36328125" style="107" customWidth="1"/>
    <col min="5" max="5" width="13.36328125" style="107" customWidth="1"/>
    <col min="6" max="6" width="13.36328125" style="108" customWidth="1"/>
    <col min="7" max="7" width="2.36328125" style="107" customWidth="1"/>
    <col min="8" max="8" width="13.36328125" style="107" customWidth="1"/>
    <col min="9" max="9" width="13.36328125" style="108" customWidth="1"/>
    <col min="10" max="10" width="3.6328125" style="107" customWidth="1"/>
    <col min="11" max="11" width="13.36328125" style="107" customWidth="1"/>
    <col min="12" max="12" width="13.36328125" style="108" customWidth="1"/>
    <col min="13" max="13" width="2.453125" style="107" customWidth="1"/>
    <col min="14" max="14" width="13.36328125" style="107" customWidth="1"/>
    <col min="15" max="15" width="13.36328125" style="108" customWidth="1"/>
    <col min="16" max="16" width="2.36328125" style="107" customWidth="1"/>
    <col min="17" max="17" width="13.36328125" style="107" customWidth="1"/>
    <col min="18" max="18" width="13.36328125" style="108" customWidth="1"/>
    <col min="19" max="19" width="3.6328125" style="107" customWidth="1"/>
    <col min="20" max="20" width="20.6328125" style="107" customWidth="1"/>
    <col min="21" max="21" width="21.54296875" style="107" customWidth="1"/>
    <col min="22" max="16384" width="9.36328125" style="107"/>
  </cols>
  <sheetData>
    <row r="2" spans="2:21" ht="14" x14ac:dyDescent="0.3">
      <c r="B2" s="170" t="s">
        <v>80</v>
      </c>
      <c r="C2" s="170"/>
      <c r="D2" s="170"/>
      <c r="E2" s="170"/>
      <c r="F2" s="170"/>
      <c r="G2" s="170"/>
      <c r="H2" s="170"/>
      <c r="I2" s="170"/>
      <c r="K2" s="170" t="s">
        <v>81</v>
      </c>
      <c r="L2" s="170"/>
      <c r="M2" s="170"/>
      <c r="N2" s="170"/>
      <c r="O2" s="170"/>
      <c r="P2" s="170"/>
      <c r="Q2" s="170"/>
      <c r="R2" s="170"/>
      <c r="T2" s="169" t="s">
        <v>93</v>
      </c>
      <c r="U2" s="169"/>
    </row>
    <row r="4" spans="2:21" s="109" customFormat="1" ht="16.5" customHeight="1" x14ac:dyDescent="0.25">
      <c r="B4" s="171" t="s">
        <v>9</v>
      </c>
      <c r="C4" s="171"/>
      <c r="E4" s="171" t="s">
        <v>10</v>
      </c>
      <c r="F4" s="171"/>
      <c r="H4" s="171" t="s">
        <v>11</v>
      </c>
      <c r="I4" s="171"/>
      <c r="K4" s="171" t="s">
        <v>12</v>
      </c>
      <c r="L4" s="171"/>
      <c r="M4" s="110"/>
      <c r="N4" s="171" t="s">
        <v>13</v>
      </c>
      <c r="O4" s="171"/>
      <c r="P4" s="110"/>
      <c r="Q4" s="171" t="s">
        <v>14</v>
      </c>
      <c r="R4" s="171"/>
      <c r="T4" s="173" t="s">
        <v>82</v>
      </c>
      <c r="U4" s="173"/>
    </row>
    <row r="5" spans="2:21" ht="13.4" customHeight="1" x14ac:dyDescent="0.25">
      <c r="B5" s="172" t="s">
        <v>5</v>
      </c>
      <c r="C5" s="172"/>
      <c r="E5" s="172" t="s">
        <v>6</v>
      </c>
      <c r="F5" s="172"/>
      <c r="H5" s="172" t="s">
        <v>7</v>
      </c>
      <c r="I5" s="172"/>
      <c r="K5" s="172" t="s">
        <v>5</v>
      </c>
      <c r="L5" s="172"/>
      <c r="M5" s="113"/>
      <c r="N5" s="172" t="s">
        <v>6</v>
      </c>
      <c r="O5" s="172"/>
      <c r="P5" s="113"/>
      <c r="Q5" s="172" t="s">
        <v>7</v>
      </c>
      <c r="R5" s="172"/>
      <c r="T5" s="111" t="s">
        <v>84</v>
      </c>
      <c r="U5" s="112">
        <v>1</v>
      </c>
    </row>
    <row r="6" spans="2:21" x14ac:dyDescent="0.25">
      <c r="B6" s="116" t="s">
        <v>8</v>
      </c>
      <c r="C6" s="116" t="s">
        <v>134</v>
      </c>
      <c r="E6" s="116" t="s">
        <v>8</v>
      </c>
      <c r="F6" s="116" t="s">
        <v>134</v>
      </c>
      <c r="H6" s="116" t="s">
        <v>8</v>
      </c>
      <c r="I6" s="116" t="s">
        <v>134</v>
      </c>
      <c r="K6" s="116" t="s">
        <v>8</v>
      </c>
      <c r="L6" s="116" t="s">
        <v>134</v>
      </c>
      <c r="M6" s="117"/>
      <c r="N6" s="116" t="s">
        <v>8</v>
      </c>
      <c r="O6" s="116" t="s">
        <v>134</v>
      </c>
      <c r="P6" s="117"/>
      <c r="Q6" s="116" t="s">
        <v>8</v>
      </c>
      <c r="R6" s="116" t="s">
        <v>134</v>
      </c>
      <c r="T6" s="114" t="s">
        <v>85</v>
      </c>
      <c r="U6" s="115">
        <v>0</v>
      </c>
    </row>
    <row r="7" spans="2:21" x14ac:dyDescent="0.25">
      <c r="B7" s="118">
        <v>0</v>
      </c>
      <c r="C7" s="119">
        <v>1</v>
      </c>
      <c r="E7" s="118">
        <v>0</v>
      </c>
      <c r="F7" s="119">
        <v>1</v>
      </c>
      <c r="H7" s="118">
        <v>0</v>
      </c>
      <c r="I7" s="119">
        <v>1</v>
      </c>
      <c r="K7" s="120">
        <v>0</v>
      </c>
      <c r="L7" s="119">
        <v>0</v>
      </c>
      <c r="M7" s="121"/>
      <c r="N7" s="120">
        <v>0</v>
      </c>
      <c r="O7" s="119">
        <v>0</v>
      </c>
      <c r="P7" s="122"/>
      <c r="Q7" s="120">
        <v>0</v>
      </c>
      <c r="R7" s="119">
        <v>0</v>
      </c>
    </row>
    <row r="8" spans="2:21" x14ac:dyDescent="0.25">
      <c r="B8" s="118">
        <v>1</v>
      </c>
      <c r="C8" s="119">
        <v>0.95</v>
      </c>
      <c r="E8" s="118">
        <v>1</v>
      </c>
      <c r="F8" s="119">
        <v>0.9</v>
      </c>
      <c r="H8" s="118">
        <v>1</v>
      </c>
      <c r="I8" s="119">
        <v>0.8</v>
      </c>
      <c r="K8" s="120">
        <v>0.01</v>
      </c>
      <c r="L8" s="119">
        <v>0</v>
      </c>
      <c r="M8" s="122"/>
      <c r="N8" s="120">
        <v>0.01</v>
      </c>
      <c r="O8" s="119">
        <v>0</v>
      </c>
      <c r="P8" s="122"/>
      <c r="Q8" s="120">
        <v>0.01</v>
      </c>
      <c r="R8" s="119">
        <v>0</v>
      </c>
    </row>
    <row r="9" spans="2:21" x14ac:dyDescent="0.25">
      <c r="B9" s="118">
        <v>2</v>
      </c>
      <c r="C9" s="119">
        <v>0.95</v>
      </c>
      <c r="E9" s="118">
        <v>2</v>
      </c>
      <c r="F9" s="119">
        <v>0.8</v>
      </c>
      <c r="H9" s="118">
        <v>2</v>
      </c>
      <c r="I9" s="119">
        <v>0.5</v>
      </c>
      <c r="K9" s="120">
        <v>0.02</v>
      </c>
      <c r="L9" s="119">
        <v>0.05</v>
      </c>
      <c r="M9" s="122"/>
      <c r="N9" s="120">
        <v>0.02</v>
      </c>
      <c r="O9" s="119">
        <v>0</v>
      </c>
      <c r="P9" s="122"/>
      <c r="Q9" s="120">
        <v>0.02</v>
      </c>
      <c r="R9" s="119">
        <v>0</v>
      </c>
    </row>
    <row r="10" spans="2:21" x14ac:dyDescent="0.25">
      <c r="B10" s="118">
        <v>3</v>
      </c>
      <c r="C10" s="119">
        <v>0.9</v>
      </c>
      <c r="E10" s="118">
        <v>3</v>
      </c>
      <c r="F10" s="119">
        <v>0.7</v>
      </c>
      <c r="H10" s="118">
        <v>3</v>
      </c>
      <c r="I10" s="119">
        <v>0</v>
      </c>
      <c r="K10" s="120">
        <v>0.03</v>
      </c>
      <c r="L10" s="119">
        <v>0.05</v>
      </c>
      <c r="M10" s="122"/>
      <c r="N10" s="120">
        <v>0.03</v>
      </c>
      <c r="O10" s="119">
        <v>0</v>
      </c>
      <c r="P10" s="122"/>
      <c r="Q10" s="120">
        <v>0.03</v>
      </c>
      <c r="R10" s="119">
        <v>0</v>
      </c>
    </row>
    <row r="11" spans="2:21" x14ac:dyDescent="0.25">
      <c r="B11" s="118">
        <v>4</v>
      </c>
      <c r="C11" s="119">
        <v>0.9</v>
      </c>
      <c r="E11" s="118">
        <v>4</v>
      </c>
      <c r="F11" s="119">
        <v>0.6</v>
      </c>
      <c r="H11" s="118">
        <v>4</v>
      </c>
      <c r="I11" s="119">
        <v>0</v>
      </c>
      <c r="K11" s="120">
        <v>0.04</v>
      </c>
      <c r="L11" s="119">
        <v>0.05</v>
      </c>
      <c r="M11" s="122"/>
      <c r="N11" s="120">
        <v>0.04</v>
      </c>
      <c r="O11" s="119">
        <v>0</v>
      </c>
      <c r="P11" s="122"/>
      <c r="Q11" s="120">
        <v>0.04</v>
      </c>
      <c r="R11" s="119">
        <v>0</v>
      </c>
    </row>
    <row r="12" spans="2:21" x14ac:dyDescent="0.25">
      <c r="B12" s="118">
        <v>5</v>
      </c>
      <c r="C12" s="119">
        <v>0.8</v>
      </c>
      <c r="E12" s="118">
        <v>5</v>
      </c>
      <c r="F12" s="119">
        <v>0.5</v>
      </c>
      <c r="H12" s="118">
        <v>5</v>
      </c>
      <c r="I12" s="119">
        <v>0</v>
      </c>
      <c r="K12" s="120">
        <v>0.05</v>
      </c>
      <c r="L12" s="119">
        <v>0.1</v>
      </c>
      <c r="M12" s="122"/>
      <c r="N12" s="120">
        <v>0.05</v>
      </c>
      <c r="O12" s="119">
        <v>0</v>
      </c>
      <c r="P12" s="122"/>
      <c r="Q12" s="120">
        <v>0.05</v>
      </c>
      <c r="R12" s="119">
        <v>0</v>
      </c>
    </row>
    <row r="13" spans="2:21" x14ac:dyDescent="0.25">
      <c r="B13" s="118">
        <v>6</v>
      </c>
      <c r="C13" s="119">
        <v>0.8</v>
      </c>
      <c r="E13" s="118">
        <v>6</v>
      </c>
      <c r="F13" s="119">
        <v>0.25</v>
      </c>
      <c r="H13" s="118">
        <v>6</v>
      </c>
      <c r="I13" s="119">
        <v>0</v>
      </c>
      <c r="K13" s="120">
        <v>0.06</v>
      </c>
      <c r="L13" s="119">
        <v>0.1</v>
      </c>
      <c r="M13" s="122"/>
      <c r="N13" s="120">
        <v>0.06</v>
      </c>
      <c r="O13" s="119">
        <v>0</v>
      </c>
      <c r="P13" s="122"/>
      <c r="Q13" s="120">
        <v>0.06</v>
      </c>
      <c r="R13" s="119">
        <v>0</v>
      </c>
    </row>
    <row r="14" spans="2:21" x14ac:dyDescent="0.25">
      <c r="B14" s="118">
        <v>7</v>
      </c>
      <c r="C14" s="119">
        <v>0.7</v>
      </c>
      <c r="E14" s="118">
        <v>7</v>
      </c>
      <c r="F14" s="119">
        <v>0.1</v>
      </c>
      <c r="H14" s="118">
        <v>7</v>
      </c>
      <c r="I14" s="119">
        <v>0</v>
      </c>
      <c r="K14" s="120">
        <v>7.0000000000000007E-2</v>
      </c>
      <c r="L14" s="119">
        <v>0.1</v>
      </c>
      <c r="M14" s="122"/>
      <c r="N14" s="120">
        <v>7.0000000000000007E-2</v>
      </c>
      <c r="O14" s="119">
        <v>0</v>
      </c>
      <c r="P14" s="122"/>
      <c r="Q14" s="120">
        <v>7.0000000000000007E-2</v>
      </c>
      <c r="R14" s="119">
        <v>0</v>
      </c>
    </row>
    <row r="15" spans="2:21" x14ac:dyDescent="0.25">
      <c r="B15" s="118">
        <v>8</v>
      </c>
      <c r="C15" s="119">
        <v>0.7</v>
      </c>
      <c r="E15" s="118">
        <v>8</v>
      </c>
      <c r="F15" s="119">
        <v>0.05</v>
      </c>
      <c r="H15" s="118">
        <v>8</v>
      </c>
      <c r="I15" s="119">
        <v>0</v>
      </c>
      <c r="K15" s="120">
        <v>0.08</v>
      </c>
      <c r="L15" s="119">
        <v>0.1</v>
      </c>
      <c r="M15" s="122"/>
      <c r="N15" s="120">
        <v>0.08</v>
      </c>
      <c r="O15" s="119">
        <v>0</v>
      </c>
      <c r="P15" s="122"/>
      <c r="Q15" s="120">
        <v>0.08</v>
      </c>
      <c r="R15" s="119">
        <v>0</v>
      </c>
    </row>
    <row r="16" spans="2:21" x14ac:dyDescent="0.25">
      <c r="B16" s="118">
        <v>9</v>
      </c>
      <c r="C16" s="119">
        <v>0.6</v>
      </c>
      <c r="E16" s="118">
        <v>9</v>
      </c>
      <c r="F16" s="119">
        <v>0</v>
      </c>
      <c r="H16" s="118">
        <v>9</v>
      </c>
      <c r="I16" s="119">
        <v>0</v>
      </c>
      <c r="K16" s="120">
        <v>0.09</v>
      </c>
      <c r="L16" s="119">
        <v>0.1</v>
      </c>
      <c r="M16" s="122"/>
      <c r="N16" s="120">
        <v>0.09</v>
      </c>
      <c r="O16" s="119">
        <v>0</v>
      </c>
      <c r="P16" s="122"/>
      <c r="Q16" s="120">
        <v>0.09</v>
      </c>
      <c r="R16" s="119">
        <v>0</v>
      </c>
    </row>
    <row r="17" spans="2:18" x14ac:dyDescent="0.25">
      <c r="B17" s="118">
        <v>10</v>
      </c>
      <c r="C17" s="119">
        <v>0.6</v>
      </c>
      <c r="E17" s="118">
        <v>10</v>
      </c>
      <c r="F17" s="119">
        <v>0</v>
      </c>
      <c r="H17" s="118">
        <v>10</v>
      </c>
      <c r="I17" s="119">
        <v>0</v>
      </c>
      <c r="K17" s="120">
        <v>0.1</v>
      </c>
      <c r="L17" s="119">
        <v>0.25</v>
      </c>
      <c r="M17" s="122"/>
      <c r="N17" s="120">
        <v>0.1</v>
      </c>
      <c r="O17" s="119">
        <v>0</v>
      </c>
      <c r="P17" s="122"/>
      <c r="Q17" s="120">
        <v>0.1</v>
      </c>
      <c r="R17" s="119">
        <v>0</v>
      </c>
    </row>
    <row r="18" spans="2:18" x14ac:dyDescent="0.25">
      <c r="B18" s="118">
        <v>11</v>
      </c>
      <c r="C18" s="119">
        <v>0.5</v>
      </c>
      <c r="E18" s="118">
        <v>11</v>
      </c>
      <c r="F18" s="119">
        <v>0</v>
      </c>
      <c r="H18" s="118">
        <v>11</v>
      </c>
      <c r="I18" s="119">
        <v>0</v>
      </c>
      <c r="K18" s="120">
        <v>0.11</v>
      </c>
      <c r="L18" s="119">
        <v>0.25</v>
      </c>
      <c r="M18" s="122"/>
      <c r="N18" s="120">
        <v>0.11</v>
      </c>
      <c r="O18" s="119">
        <v>0</v>
      </c>
      <c r="P18" s="122"/>
      <c r="Q18" s="120">
        <v>0.11</v>
      </c>
      <c r="R18" s="119">
        <v>0</v>
      </c>
    </row>
    <row r="19" spans="2:18" x14ac:dyDescent="0.25">
      <c r="B19" s="118">
        <v>12</v>
      </c>
      <c r="C19" s="119">
        <v>0.5</v>
      </c>
      <c r="E19" s="118">
        <v>12</v>
      </c>
      <c r="F19" s="119">
        <v>0</v>
      </c>
      <c r="H19" s="118">
        <v>12</v>
      </c>
      <c r="I19" s="119">
        <v>0</v>
      </c>
      <c r="K19" s="120">
        <v>0.12</v>
      </c>
      <c r="L19" s="119">
        <v>0.25</v>
      </c>
      <c r="M19" s="122"/>
      <c r="N19" s="120">
        <v>0.12</v>
      </c>
      <c r="O19" s="119">
        <v>0</v>
      </c>
      <c r="P19" s="122"/>
      <c r="Q19" s="120">
        <v>0.12</v>
      </c>
      <c r="R19" s="119">
        <v>0</v>
      </c>
    </row>
    <row r="20" spans="2:18" x14ac:dyDescent="0.25">
      <c r="B20" s="118">
        <v>13</v>
      </c>
      <c r="C20" s="119">
        <v>0.4</v>
      </c>
      <c r="E20" s="118">
        <v>13</v>
      </c>
      <c r="F20" s="119">
        <v>0</v>
      </c>
      <c r="H20" s="118">
        <v>13</v>
      </c>
      <c r="I20" s="119">
        <v>0</v>
      </c>
      <c r="K20" s="120">
        <v>0.13</v>
      </c>
      <c r="L20" s="119">
        <v>0.25</v>
      </c>
      <c r="M20" s="122"/>
      <c r="N20" s="120">
        <v>0.13</v>
      </c>
      <c r="O20" s="119">
        <v>0</v>
      </c>
      <c r="P20" s="122"/>
      <c r="Q20" s="120">
        <v>0.13</v>
      </c>
      <c r="R20" s="119">
        <v>0</v>
      </c>
    </row>
    <row r="21" spans="2:18" x14ac:dyDescent="0.25">
      <c r="B21" s="118">
        <v>14</v>
      </c>
      <c r="C21" s="119">
        <v>0.4</v>
      </c>
      <c r="E21" s="118">
        <v>14</v>
      </c>
      <c r="F21" s="119">
        <v>0</v>
      </c>
      <c r="H21" s="118">
        <v>14</v>
      </c>
      <c r="I21" s="119">
        <v>0</v>
      </c>
      <c r="K21" s="120">
        <v>0.14000000000000001</v>
      </c>
      <c r="L21" s="119">
        <v>0.25</v>
      </c>
      <c r="M21" s="122"/>
      <c r="N21" s="120">
        <v>0.14000000000000001</v>
      </c>
      <c r="O21" s="119">
        <v>0</v>
      </c>
      <c r="P21" s="122"/>
      <c r="Q21" s="120">
        <v>0.14000000000000001</v>
      </c>
      <c r="R21" s="119">
        <v>0</v>
      </c>
    </row>
    <row r="22" spans="2:18" x14ac:dyDescent="0.25">
      <c r="B22" s="118">
        <v>15</v>
      </c>
      <c r="C22" s="119">
        <v>0.2</v>
      </c>
      <c r="E22" s="118">
        <v>15</v>
      </c>
      <c r="F22" s="119">
        <v>0</v>
      </c>
      <c r="H22" s="118">
        <v>15</v>
      </c>
      <c r="I22" s="119">
        <v>0</v>
      </c>
      <c r="K22" s="120">
        <v>0.15</v>
      </c>
      <c r="L22" s="119">
        <v>0.25</v>
      </c>
      <c r="M22" s="122"/>
      <c r="N22" s="120">
        <v>0.15</v>
      </c>
      <c r="O22" s="119">
        <v>0</v>
      </c>
      <c r="P22" s="122"/>
      <c r="Q22" s="120">
        <v>0.15</v>
      </c>
      <c r="R22" s="119">
        <v>0</v>
      </c>
    </row>
    <row r="23" spans="2:18" x14ac:dyDescent="0.25">
      <c r="B23" s="118">
        <v>16</v>
      </c>
      <c r="C23" s="119">
        <v>0.2</v>
      </c>
      <c r="E23" s="118">
        <v>16</v>
      </c>
      <c r="F23" s="119">
        <v>0</v>
      </c>
      <c r="H23" s="118">
        <v>16</v>
      </c>
      <c r="I23" s="119">
        <v>0</v>
      </c>
      <c r="K23" s="120">
        <v>0.16</v>
      </c>
      <c r="L23" s="119">
        <v>0.25</v>
      </c>
      <c r="M23" s="122"/>
      <c r="N23" s="120">
        <v>0.16</v>
      </c>
      <c r="O23" s="119">
        <v>0</v>
      </c>
      <c r="P23" s="122"/>
      <c r="Q23" s="120">
        <v>0.16</v>
      </c>
      <c r="R23" s="119">
        <v>0</v>
      </c>
    </row>
    <row r="24" spans="2:18" x14ac:dyDescent="0.25">
      <c r="B24" s="118">
        <v>17</v>
      </c>
      <c r="C24" s="119">
        <v>0.1</v>
      </c>
      <c r="E24" s="118">
        <v>17</v>
      </c>
      <c r="F24" s="119">
        <v>0</v>
      </c>
      <c r="H24" s="118">
        <v>17</v>
      </c>
      <c r="I24" s="119">
        <v>0</v>
      </c>
      <c r="K24" s="120">
        <v>0.17</v>
      </c>
      <c r="L24" s="119">
        <v>0.25</v>
      </c>
      <c r="M24" s="122"/>
      <c r="N24" s="120">
        <v>0.17</v>
      </c>
      <c r="O24" s="119">
        <v>0</v>
      </c>
      <c r="P24" s="122"/>
      <c r="Q24" s="120">
        <v>0.17</v>
      </c>
      <c r="R24" s="119">
        <v>0</v>
      </c>
    </row>
    <row r="25" spans="2:18" x14ac:dyDescent="0.25">
      <c r="B25" s="118">
        <v>18</v>
      </c>
      <c r="C25" s="119">
        <v>0.1</v>
      </c>
      <c r="E25" s="118">
        <v>18</v>
      </c>
      <c r="F25" s="119">
        <v>0</v>
      </c>
      <c r="H25" s="118">
        <v>18</v>
      </c>
      <c r="I25" s="119">
        <v>0</v>
      </c>
      <c r="K25" s="120">
        <v>0.18</v>
      </c>
      <c r="L25" s="119">
        <v>0.25</v>
      </c>
      <c r="M25" s="122"/>
      <c r="N25" s="120">
        <v>0.18</v>
      </c>
      <c r="O25" s="119">
        <v>0</v>
      </c>
      <c r="P25" s="122"/>
      <c r="Q25" s="120">
        <v>0.18</v>
      </c>
      <c r="R25" s="119">
        <v>0</v>
      </c>
    </row>
    <row r="26" spans="2:18" x14ac:dyDescent="0.25">
      <c r="B26" s="118">
        <v>19</v>
      </c>
      <c r="C26" s="119">
        <v>0.05</v>
      </c>
      <c r="E26" s="118">
        <v>19</v>
      </c>
      <c r="F26" s="119">
        <v>0</v>
      </c>
      <c r="H26" s="118">
        <v>19</v>
      </c>
      <c r="I26" s="119">
        <v>0</v>
      </c>
      <c r="K26" s="120">
        <v>0.19</v>
      </c>
      <c r="L26" s="119">
        <v>0.25</v>
      </c>
      <c r="M26" s="122"/>
      <c r="N26" s="120">
        <v>0.19</v>
      </c>
      <c r="O26" s="119">
        <v>0</v>
      </c>
      <c r="P26" s="122"/>
      <c r="Q26" s="120">
        <v>0.19</v>
      </c>
      <c r="R26" s="119">
        <v>0</v>
      </c>
    </row>
    <row r="27" spans="2:18" x14ac:dyDescent="0.25">
      <c r="B27" s="118">
        <v>20</v>
      </c>
      <c r="C27" s="119">
        <v>0.05</v>
      </c>
      <c r="E27" s="118">
        <v>20</v>
      </c>
      <c r="F27" s="119">
        <v>0</v>
      </c>
      <c r="H27" s="118">
        <v>20</v>
      </c>
      <c r="I27" s="119">
        <v>0</v>
      </c>
      <c r="K27" s="120">
        <v>0.2</v>
      </c>
      <c r="L27" s="119">
        <v>0.4</v>
      </c>
      <c r="M27" s="122"/>
      <c r="N27" s="120">
        <v>0.2</v>
      </c>
      <c r="O27" s="119">
        <v>0</v>
      </c>
      <c r="P27" s="122"/>
      <c r="Q27" s="120">
        <v>0.2</v>
      </c>
      <c r="R27" s="119">
        <v>0</v>
      </c>
    </row>
    <row r="28" spans="2:18" x14ac:dyDescent="0.25">
      <c r="B28" s="118">
        <v>21</v>
      </c>
      <c r="C28" s="119">
        <v>0</v>
      </c>
      <c r="E28" s="118">
        <v>21</v>
      </c>
      <c r="F28" s="119">
        <v>0</v>
      </c>
      <c r="H28" s="118">
        <v>21</v>
      </c>
      <c r="I28" s="119">
        <v>0</v>
      </c>
      <c r="K28" s="120">
        <v>0.21</v>
      </c>
      <c r="L28" s="119">
        <v>0.4</v>
      </c>
      <c r="M28" s="122"/>
      <c r="N28" s="120">
        <v>0.21</v>
      </c>
      <c r="O28" s="119">
        <v>0</v>
      </c>
      <c r="P28" s="122"/>
      <c r="Q28" s="120">
        <v>0.21</v>
      </c>
      <c r="R28" s="119">
        <v>0</v>
      </c>
    </row>
    <row r="29" spans="2:18" x14ac:dyDescent="0.25">
      <c r="B29" s="118">
        <v>22</v>
      </c>
      <c r="C29" s="119">
        <v>0</v>
      </c>
      <c r="E29" s="118">
        <v>22</v>
      </c>
      <c r="F29" s="119">
        <v>0</v>
      </c>
      <c r="H29" s="118">
        <v>22</v>
      </c>
      <c r="I29" s="119">
        <v>0</v>
      </c>
      <c r="K29" s="120">
        <v>0.22</v>
      </c>
      <c r="L29" s="119">
        <v>0.4</v>
      </c>
      <c r="M29" s="122"/>
      <c r="N29" s="120">
        <v>0.22</v>
      </c>
      <c r="O29" s="119">
        <v>0</v>
      </c>
      <c r="P29" s="122"/>
      <c r="Q29" s="120">
        <v>0.22</v>
      </c>
      <c r="R29" s="119">
        <v>0</v>
      </c>
    </row>
    <row r="30" spans="2:18" x14ac:dyDescent="0.25">
      <c r="B30" s="118">
        <v>23</v>
      </c>
      <c r="C30" s="119">
        <v>0</v>
      </c>
      <c r="E30" s="118">
        <v>23</v>
      </c>
      <c r="F30" s="119">
        <v>0</v>
      </c>
      <c r="H30" s="118">
        <v>23</v>
      </c>
      <c r="I30" s="119">
        <v>0</v>
      </c>
      <c r="K30" s="120">
        <v>0.23</v>
      </c>
      <c r="L30" s="119">
        <v>0.4</v>
      </c>
      <c r="M30" s="122"/>
      <c r="N30" s="120">
        <v>0.23</v>
      </c>
      <c r="O30" s="119">
        <v>0</v>
      </c>
      <c r="P30" s="122"/>
      <c r="Q30" s="120">
        <v>0.23</v>
      </c>
      <c r="R30" s="119">
        <v>0</v>
      </c>
    </row>
    <row r="31" spans="2:18" x14ac:dyDescent="0.25">
      <c r="B31" s="118">
        <v>24</v>
      </c>
      <c r="C31" s="119">
        <v>0</v>
      </c>
      <c r="E31" s="118">
        <v>24</v>
      </c>
      <c r="F31" s="119">
        <v>0</v>
      </c>
      <c r="H31" s="118">
        <v>24</v>
      </c>
      <c r="I31" s="119">
        <v>0</v>
      </c>
      <c r="K31" s="120">
        <v>0.24</v>
      </c>
      <c r="L31" s="119">
        <v>0.4</v>
      </c>
      <c r="M31" s="122"/>
      <c r="N31" s="120">
        <v>0.24</v>
      </c>
      <c r="O31" s="119">
        <v>0</v>
      </c>
      <c r="P31" s="122"/>
      <c r="Q31" s="120">
        <v>0.24</v>
      </c>
      <c r="R31" s="119">
        <v>0</v>
      </c>
    </row>
    <row r="32" spans="2:18" x14ac:dyDescent="0.25">
      <c r="B32" s="118">
        <v>25</v>
      </c>
      <c r="C32" s="119">
        <v>0</v>
      </c>
      <c r="E32" s="118">
        <v>25</v>
      </c>
      <c r="F32" s="119">
        <v>0</v>
      </c>
      <c r="H32" s="118">
        <v>25</v>
      </c>
      <c r="I32" s="119">
        <v>0</v>
      </c>
      <c r="K32" s="120">
        <v>0.25</v>
      </c>
      <c r="L32" s="119">
        <v>0.4</v>
      </c>
      <c r="M32" s="122"/>
      <c r="N32" s="120">
        <v>0.25</v>
      </c>
      <c r="O32" s="119">
        <v>0</v>
      </c>
      <c r="P32" s="122"/>
      <c r="Q32" s="120">
        <v>0.25</v>
      </c>
      <c r="R32" s="119">
        <v>0</v>
      </c>
    </row>
    <row r="33" spans="2:18" x14ac:dyDescent="0.25">
      <c r="B33" s="118">
        <v>26</v>
      </c>
      <c r="C33" s="119">
        <v>0</v>
      </c>
      <c r="E33" s="118">
        <v>26</v>
      </c>
      <c r="F33" s="119">
        <v>0</v>
      </c>
      <c r="H33" s="118">
        <v>26</v>
      </c>
      <c r="I33" s="119">
        <v>0</v>
      </c>
      <c r="K33" s="120">
        <v>0.26</v>
      </c>
      <c r="L33" s="119">
        <v>0.4</v>
      </c>
      <c r="M33" s="122"/>
      <c r="N33" s="120">
        <v>0.26</v>
      </c>
      <c r="O33" s="119">
        <v>0</v>
      </c>
      <c r="P33" s="122"/>
      <c r="Q33" s="120">
        <v>0.26</v>
      </c>
      <c r="R33" s="119">
        <v>0</v>
      </c>
    </row>
    <row r="34" spans="2:18" x14ac:dyDescent="0.25">
      <c r="B34" s="118">
        <v>27</v>
      </c>
      <c r="C34" s="119">
        <v>0</v>
      </c>
      <c r="E34" s="118">
        <v>27</v>
      </c>
      <c r="F34" s="119">
        <v>0</v>
      </c>
      <c r="H34" s="118">
        <v>27</v>
      </c>
      <c r="I34" s="119">
        <v>0</v>
      </c>
      <c r="K34" s="120">
        <v>0.27</v>
      </c>
      <c r="L34" s="119">
        <v>0.4</v>
      </c>
      <c r="M34" s="122"/>
      <c r="N34" s="120">
        <v>0.27</v>
      </c>
      <c r="O34" s="119">
        <v>0</v>
      </c>
      <c r="P34" s="122"/>
      <c r="Q34" s="120">
        <v>0.27</v>
      </c>
      <c r="R34" s="119">
        <v>0</v>
      </c>
    </row>
    <row r="35" spans="2:18" x14ac:dyDescent="0.25">
      <c r="B35" s="118">
        <v>28</v>
      </c>
      <c r="C35" s="119">
        <v>0</v>
      </c>
      <c r="E35" s="118">
        <v>28</v>
      </c>
      <c r="F35" s="119">
        <v>0</v>
      </c>
      <c r="H35" s="118">
        <v>28</v>
      </c>
      <c r="I35" s="119">
        <v>0</v>
      </c>
      <c r="K35" s="120">
        <v>0.28000000000000003</v>
      </c>
      <c r="L35" s="119">
        <v>0.4</v>
      </c>
      <c r="M35" s="122"/>
      <c r="N35" s="120">
        <v>0.28000000000000003</v>
      </c>
      <c r="O35" s="119">
        <v>0</v>
      </c>
      <c r="P35" s="122"/>
      <c r="Q35" s="120">
        <v>0.28000000000000003</v>
      </c>
      <c r="R35" s="119">
        <v>0</v>
      </c>
    </row>
    <row r="36" spans="2:18" x14ac:dyDescent="0.25">
      <c r="B36" s="118">
        <v>29</v>
      </c>
      <c r="C36" s="119">
        <v>0</v>
      </c>
      <c r="E36" s="118">
        <v>29</v>
      </c>
      <c r="F36" s="119">
        <v>0</v>
      </c>
      <c r="H36" s="118">
        <v>29</v>
      </c>
      <c r="I36" s="119">
        <v>0</v>
      </c>
      <c r="K36" s="120">
        <v>0.28999999999999998</v>
      </c>
      <c r="L36" s="119">
        <v>0.4</v>
      </c>
      <c r="M36" s="122"/>
      <c r="N36" s="120">
        <v>0.28999999999999998</v>
      </c>
      <c r="O36" s="119">
        <v>0</v>
      </c>
      <c r="P36" s="122"/>
      <c r="Q36" s="120">
        <v>0.28999999999999998</v>
      </c>
      <c r="R36" s="119">
        <v>0</v>
      </c>
    </row>
    <row r="37" spans="2:18" x14ac:dyDescent="0.25">
      <c r="B37" s="118">
        <v>30</v>
      </c>
      <c r="C37" s="119">
        <v>0</v>
      </c>
      <c r="E37" s="118">
        <v>30</v>
      </c>
      <c r="F37" s="119">
        <v>0</v>
      </c>
      <c r="H37" s="118">
        <v>30</v>
      </c>
      <c r="I37" s="119">
        <v>0</v>
      </c>
      <c r="K37" s="120">
        <v>0.3</v>
      </c>
      <c r="L37" s="119">
        <v>0.6</v>
      </c>
      <c r="M37" s="122"/>
      <c r="N37" s="120">
        <v>0.3</v>
      </c>
      <c r="O37" s="119">
        <v>0</v>
      </c>
      <c r="P37" s="122"/>
      <c r="Q37" s="120">
        <v>0.3</v>
      </c>
      <c r="R37" s="119">
        <v>0</v>
      </c>
    </row>
    <row r="38" spans="2:18" x14ac:dyDescent="0.25">
      <c r="B38" s="118">
        <v>31</v>
      </c>
      <c r="C38" s="119">
        <v>0</v>
      </c>
      <c r="E38" s="118">
        <v>31</v>
      </c>
      <c r="F38" s="119">
        <v>0</v>
      </c>
      <c r="H38" s="118">
        <v>31</v>
      </c>
      <c r="I38" s="119">
        <v>0</v>
      </c>
      <c r="K38" s="120">
        <v>0.31</v>
      </c>
      <c r="L38" s="119">
        <v>0.6</v>
      </c>
      <c r="M38" s="122"/>
      <c r="N38" s="120">
        <v>0.31</v>
      </c>
      <c r="O38" s="119">
        <v>0</v>
      </c>
      <c r="P38" s="122"/>
      <c r="Q38" s="120">
        <v>0.31</v>
      </c>
      <c r="R38" s="119">
        <v>0</v>
      </c>
    </row>
    <row r="39" spans="2:18" x14ac:dyDescent="0.25">
      <c r="B39" s="118">
        <v>32</v>
      </c>
      <c r="C39" s="119">
        <v>0</v>
      </c>
      <c r="E39" s="118">
        <v>32</v>
      </c>
      <c r="F39" s="119">
        <v>0</v>
      </c>
      <c r="H39" s="118">
        <v>32</v>
      </c>
      <c r="I39" s="119">
        <v>0</v>
      </c>
      <c r="K39" s="120">
        <v>0.32</v>
      </c>
      <c r="L39" s="119">
        <v>0.6</v>
      </c>
      <c r="M39" s="122"/>
      <c r="N39" s="120">
        <v>0.32</v>
      </c>
      <c r="O39" s="119">
        <v>0</v>
      </c>
      <c r="P39" s="122"/>
      <c r="Q39" s="120">
        <v>0.32</v>
      </c>
      <c r="R39" s="119">
        <v>0</v>
      </c>
    </row>
    <row r="40" spans="2:18" x14ac:dyDescent="0.25">
      <c r="B40" s="118">
        <v>33</v>
      </c>
      <c r="C40" s="119">
        <v>0</v>
      </c>
      <c r="E40" s="118">
        <v>33</v>
      </c>
      <c r="F40" s="119">
        <v>0</v>
      </c>
      <c r="H40" s="118">
        <v>33</v>
      </c>
      <c r="I40" s="119">
        <v>0</v>
      </c>
      <c r="K40" s="120">
        <v>0.33</v>
      </c>
      <c r="L40" s="119">
        <v>0.6</v>
      </c>
      <c r="M40" s="122"/>
      <c r="N40" s="120">
        <v>0.33</v>
      </c>
      <c r="O40" s="119">
        <v>0</v>
      </c>
      <c r="P40" s="122"/>
      <c r="Q40" s="120">
        <v>0.33</v>
      </c>
      <c r="R40" s="119">
        <v>0</v>
      </c>
    </row>
    <row r="41" spans="2:18" x14ac:dyDescent="0.25">
      <c r="B41" s="118">
        <v>34</v>
      </c>
      <c r="C41" s="119">
        <v>0</v>
      </c>
      <c r="E41" s="118">
        <v>34</v>
      </c>
      <c r="F41" s="119">
        <v>0</v>
      </c>
      <c r="H41" s="118">
        <v>34</v>
      </c>
      <c r="I41" s="119">
        <v>0</v>
      </c>
      <c r="K41" s="120">
        <v>0.34</v>
      </c>
      <c r="L41" s="119">
        <v>0.6</v>
      </c>
      <c r="M41" s="122"/>
      <c r="N41" s="120">
        <v>0.34</v>
      </c>
      <c r="O41" s="119">
        <v>0</v>
      </c>
      <c r="P41" s="122"/>
      <c r="Q41" s="120">
        <v>0.34</v>
      </c>
      <c r="R41" s="119">
        <v>0</v>
      </c>
    </row>
    <row r="42" spans="2:18" x14ac:dyDescent="0.25">
      <c r="B42" s="118">
        <v>35</v>
      </c>
      <c r="C42" s="119">
        <v>0</v>
      </c>
      <c r="E42" s="118">
        <v>35</v>
      </c>
      <c r="F42" s="119">
        <v>0</v>
      </c>
      <c r="H42" s="118">
        <v>35</v>
      </c>
      <c r="I42" s="119">
        <v>0</v>
      </c>
      <c r="K42" s="120">
        <v>0.35</v>
      </c>
      <c r="L42" s="119">
        <v>0.6</v>
      </c>
      <c r="M42" s="122"/>
      <c r="N42" s="120">
        <v>0.35</v>
      </c>
      <c r="O42" s="119">
        <v>0</v>
      </c>
      <c r="P42" s="122"/>
      <c r="Q42" s="120">
        <v>0.35</v>
      </c>
      <c r="R42" s="119">
        <v>0</v>
      </c>
    </row>
    <row r="43" spans="2:18" x14ac:dyDescent="0.25">
      <c r="B43" s="118">
        <v>36</v>
      </c>
      <c r="C43" s="119">
        <v>0</v>
      </c>
      <c r="E43" s="118">
        <v>36</v>
      </c>
      <c r="F43" s="119">
        <v>0</v>
      </c>
      <c r="H43" s="118">
        <v>36</v>
      </c>
      <c r="I43" s="119">
        <v>0</v>
      </c>
      <c r="K43" s="120">
        <v>0.36</v>
      </c>
      <c r="L43" s="119">
        <v>0.6</v>
      </c>
      <c r="M43" s="122"/>
      <c r="N43" s="120">
        <v>0.36</v>
      </c>
      <c r="O43" s="119">
        <v>0</v>
      </c>
      <c r="P43" s="122"/>
      <c r="Q43" s="120">
        <v>0.36</v>
      </c>
      <c r="R43" s="119">
        <v>0</v>
      </c>
    </row>
    <row r="44" spans="2:18" x14ac:dyDescent="0.25">
      <c r="B44" s="118">
        <v>37</v>
      </c>
      <c r="C44" s="119">
        <v>0</v>
      </c>
      <c r="E44" s="118">
        <v>37</v>
      </c>
      <c r="F44" s="119">
        <v>0</v>
      </c>
      <c r="H44" s="118">
        <v>37</v>
      </c>
      <c r="I44" s="119">
        <v>0</v>
      </c>
      <c r="K44" s="120">
        <v>0.37</v>
      </c>
      <c r="L44" s="119">
        <v>0.6</v>
      </c>
      <c r="M44" s="122"/>
      <c r="N44" s="120">
        <v>0.37</v>
      </c>
      <c r="O44" s="119">
        <v>0</v>
      </c>
      <c r="P44" s="122"/>
      <c r="Q44" s="120">
        <v>0.37</v>
      </c>
      <c r="R44" s="119">
        <v>0</v>
      </c>
    </row>
    <row r="45" spans="2:18" x14ac:dyDescent="0.25">
      <c r="B45" s="118">
        <v>38</v>
      </c>
      <c r="C45" s="119">
        <v>0</v>
      </c>
      <c r="E45" s="118">
        <v>38</v>
      </c>
      <c r="F45" s="119">
        <v>0</v>
      </c>
      <c r="H45" s="118">
        <v>38</v>
      </c>
      <c r="I45" s="119">
        <v>0</v>
      </c>
      <c r="K45" s="120">
        <v>0.38</v>
      </c>
      <c r="L45" s="119">
        <v>0.6</v>
      </c>
      <c r="M45" s="122"/>
      <c r="N45" s="120">
        <v>0.38</v>
      </c>
      <c r="O45" s="119">
        <v>0</v>
      </c>
      <c r="P45" s="122"/>
      <c r="Q45" s="120">
        <v>0.38</v>
      </c>
      <c r="R45" s="119">
        <v>0</v>
      </c>
    </row>
    <row r="46" spans="2:18" x14ac:dyDescent="0.25">
      <c r="B46" s="118">
        <v>39</v>
      </c>
      <c r="C46" s="119">
        <v>0</v>
      </c>
      <c r="E46" s="118">
        <v>39</v>
      </c>
      <c r="F46" s="119">
        <v>0</v>
      </c>
      <c r="H46" s="118">
        <v>39</v>
      </c>
      <c r="I46" s="119">
        <v>0</v>
      </c>
      <c r="K46" s="120">
        <v>0.39</v>
      </c>
      <c r="L46" s="119">
        <v>0.6</v>
      </c>
      <c r="M46" s="122"/>
      <c r="N46" s="120">
        <v>0.39</v>
      </c>
      <c r="O46" s="119">
        <v>0</v>
      </c>
      <c r="P46" s="122"/>
      <c r="Q46" s="120">
        <v>0.39</v>
      </c>
      <c r="R46" s="119">
        <v>0</v>
      </c>
    </row>
    <row r="47" spans="2:18" x14ac:dyDescent="0.25">
      <c r="B47" s="118">
        <v>40</v>
      </c>
      <c r="C47" s="119">
        <v>0</v>
      </c>
      <c r="E47" s="118">
        <v>40</v>
      </c>
      <c r="F47" s="119">
        <v>0</v>
      </c>
      <c r="H47" s="118">
        <v>40</v>
      </c>
      <c r="I47" s="119">
        <v>0</v>
      </c>
      <c r="K47" s="120">
        <v>0.4</v>
      </c>
      <c r="L47" s="119">
        <v>0.8</v>
      </c>
      <c r="M47" s="122"/>
      <c r="N47" s="120">
        <v>0.4</v>
      </c>
      <c r="O47" s="119">
        <v>0</v>
      </c>
      <c r="P47" s="122"/>
      <c r="Q47" s="120">
        <v>0.4</v>
      </c>
      <c r="R47" s="119">
        <v>0</v>
      </c>
    </row>
    <row r="48" spans="2:18" x14ac:dyDescent="0.25">
      <c r="B48" s="118">
        <v>41</v>
      </c>
      <c r="C48" s="119">
        <v>0</v>
      </c>
      <c r="E48" s="118">
        <v>41</v>
      </c>
      <c r="F48" s="119">
        <v>0</v>
      </c>
      <c r="H48" s="118">
        <v>41</v>
      </c>
      <c r="I48" s="119">
        <v>0</v>
      </c>
      <c r="K48" s="120">
        <v>0.41</v>
      </c>
      <c r="L48" s="119">
        <v>0.8</v>
      </c>
      <c r="M48" s="122"/>
      <c r="N48" s="120">
        <v>0.41</v>
      </c>
      <c r="O48" s="119">
        <v>0</v>
      </c>
      <c r="P48" s="122"/>
      <c r="Q48" s="120">
        <v>0.41</v>
      </c>
      <c r="R48" s="119">
        <v>0</v>
      </c>
    </row>
    <row r="49" spans="2:18" x14ac:dyDescent="0.25">
      <c r="B49" s="118">
        <v>42</v>
      </c>
      <c r="C49" s="119">
        <v>0</v>
      </c>
      <c r="E49" s="118">
        <v>42</v>
      </c>
      <c r="F49" s="119">
        <v>0</v>
      </c>
      <c r="H49" s="118">
        <v>42</v>
      </c>
      <c r="I49" s="119">
        <v>0</v>
      </c>
      <c r="K49" s="120">
        <v>0.42</v>
      </c>
      <c r="L49" s="119">
        <v>0.8</v>
      </c>
      <c r="M49" s="122"/>
      <c r="N49" s="120">
        <v>0.42</v>
      </c>
      <c r="O49" s="119">
        <v>0</v>
      </c>
      <c r="P49" s="122"/>
      <c r="Q49" s="120">
        <v>0.42</v>
      </c>
      <c r="R49" s="119">
        <v>0</v>
      </c>
    </row>
    <row r="50" spans="2:18" x14ac:dyDescent="0.25">
      <c r="B50" s="118">
        <v>43</v>
      </c>
      <c r="C50" s="119">
        <v>0</v>
      </c>
      <c r="E50" s="118">
        <v>43</v>
      </c>
      <c r="F50" s="119">
        <v>0</v>
      </c>
      <c r="H50" s="118">
        <v>43</v>
      </c>
      <c r="I50" s="119">
        <v>0</v>
      </c>
      <c r="K50" s="120">
        <v>0.43</v>
      </c>
      <c r="L50" s="119">
        <v>0.8</v>
      </c>
      <c r="M50" s="122"/>
      <c r="N50" s="120">
        <v>0.43</v>
      </c>
      <c r="O50" s="119">
        <v>0</v>
      </c>
      <c r="P50" s="122"/>
      <c r="Q50" s="120">
        <v>0.43</v>
      </c>
      <c r="R50" s="119">
        <v>0</v>
      </c>
    </row>
    <row r="51" spans="2:18" x14ac:dyDescent="0.25">
      <c r="B51" s="118">
        <v>44</v>
      </c>
      <c r="C51" s="119">
        <v>0</v>
      </c>
      <c r="E51" s="118">
        <v>44</v>
      </c>
      <c r="F51" s="119">
        <v>0</v>
      </c>
      <c r="H51" s="118">
        <v>44</v>
      </c>
      <c r="I51" s="119">
        <v>0</v>
      </c>
      <c r="K51" s="120">
        <v>0.44</v>
      </c>
      <c r="L51" s="119">
        <v>0.8</v>
      </c>
      <c r="M51" s="122"/>
      <c r="N51" s="120">
        <v>0.44</v>
      </c>
      <c r="O51" s="119">
        <v>0</v>
      </c>
      <c r="P51" s="122"/>
      <c r="Q51" s="120">
        <v>0.44</v>
      </c>
      <c r="R51" s="119">
        <v>0</v>
      </c>
    </row>
    <row r="52" spans="2:18" x14ac:dyDescent="0.25">
      <c r="B52" s="118">
        <v>45</v>
      </c>
      <c r="C52" s="119">
        <v>0</v>
      </c>
      <c r="E52" s="118">
        <v>45</v>
      </c>
      <c r="F52" s="119">
        <v>0</v>
      </c>
      <c r="H52" s="118">
        <v>45</v>
      </c>
      <c r="I52" s="119">
        <v>0</v>
      </c>
      <c r="K52" s="120">
        <v>0.45</v>
      </c>
      <c r="L52" s="119">
        <v>0.8</v>
      </c>
      <c r="M52" s="122"/>
      <c r="N52" s="120">
        <v>0.45</v>
      </c>
      <c r="O52" s="119">
        <v>0</v>
      </c>
      <c r="P52" s="122"/>
      <c r="Q52" s="120">
        <v>0.45</v>
      </c>
      <c r="R52" s="119">
        <v>0</v>
      </c>
    </row>
    <row r="53" spans="2:18" x14ac:dyDescent="0.25">
      <c r="B53" s="118">
        <v>46</v>
      </c>
      <c r="C53" s="119">
        <v>0</v>
      </c>
      <c r="E53" s="118">
        <v>46</v>
      </c>
      <c r="F53" s="119">
        <v>0</v>
      </c>
      <c r="H53" s="118">
        <v>46</v>
      </c>
      <c r="I53" s="119">
        <v>0</v>
      </c>
      <c r="K53" s="120">
        <v>0.46</v>
      </c>
      <c r="L53" s="119">
        <v>0.8</v>
      </c>
      <c r="M53" s="122"/>
      <c r="N53" s="120">
        <v>0.46</v>
      </c>
      <c r="O53" s="119">
        <v>0</v>
      </c>
      <c r="P53" s="122"/>
      <c r="Q53" s="120">
        <v>0.46</v>
      </c>
      <c r="R53" s="119">
        <v>0</v>
      </c>
    </row>
    <row r="54" spans="2:18" x14ac:dyDescent="0.25">
      <c r="B54" s="118">
        <v>47</v>
      </c>
      <c r="C54" s="119">
        <v>0</v>
      </c>
      <c r="E54" s="118">
        <v>47</v>
      </c>
      <c r="F54" s="119">
        <v>0</v>
      </c>
      <c r="H54" s="118">
        <v>47</v>
      </c>
      <c r="I54" s="119">
        <v>0</v>
      </c>
      <c r="K54" s="120">
        <v>0.47</v>
      </c>
      <c r="L54" s="119">
        <v>0.8</v>
      </c>
      <c r="M54" s="122"/>
      <c r="N54" s="120">
        <v>0.47</v>
      </c>
      <c r="O54" s="119">
        <v>0</v>
      </c>
      <c r="P54" s="122"/>
      <c r="Q54" s="120">
        <v>0.47</v>
      </c>
      <c r="R54" s="119">
        <v>0</v>
      </c>
    </row>
    <row r="55" spans="2:18" x14ac:dyDescent="0.25">
      <c r="B55" s="118">
        <v>48</v>
      </c>
      <c r="C55" s="119">
        <v>0</v>
      </c>
      <c r="E55" s="118">
        <v>48</v>
      </c>
      <c r="F55" s="119">
        <v>0</v>
      </c>
      <c r="H55" s="118">
        <v>48</v>
      </c>
      <c r="I55" s="119">
        <v>0</v>
      </c>
      <c r="K55" s="120">
        <v>0.48</v>
      </c>
      <c r="L55" s="119">
        <v>0.8</v>
      </c>
      <c r="M55" s="122"/>
      <c r="N55" s="120">
        <v>0.48</v>
      </c>
      <c r="O55" s="119">
        <v>0</v>
      </c>
      <c r="P55" s="122"/>
      <c r="Q55" s="120">
        <v>0.48</v>
      </c>
      <c r="R55" s="119">
        <v>0</v>
      </c>
    </row>
    <row r="56" spans="2:18" x14ac:dyDescent="0.25">
      <c r="B56" s="118">
        <v>49</v>
      </c>
      <c r="C56" s="119">
        <v>0</v>
      </c>
      <c r="E56" s="118">
        <v>49</v>
      </c>
      <c r="F56" s="119">
        <v>0</v>
      </c>
      <c r="H56" s="118">
        <v>49</v>
      </c>
      <c r="I56" s="119">
        <v>0</v>
      </c>
      <c r="K56" s="120">
        <v>0.49</v>
      </c>
      <c r="L56" s="119">
        <v>0.8</v>
      </c>
      <c r="M56" s="122"/>
      <c r="N56" s="120">
        <v>0.49</v>
      </c>
      <c r="O56" s="119">
        <v>0</v>
      </c>
      <c r="P56" s="122"/>
      <c r="Q56" s="120">
        <v>0.49</v>
      </c>
      <c r="R56" s="119">
        <v>0</v>
      </c>
    </row>
    <row r="57" spans="2:18" x14ac:dyDescent="0.25">
      <c r="B57" s="118">
        <v>50</v>
      </c>
      <c r="C57" s="119">
        <v>0</v>
      </c>
      <c r="E57" s="118">
        <v>50</v>
      </c>
      <c r="F57" s="119">
        <v>0</v>
      </c>
      <c r="H57" s="118">
        <v>50</v>
      </c>
      <c r="I57" s="119">
        <v>0</v>
      </c>
      <c r="K57" s="120">
        <v>0.5</v>
      </c>
      <c r="L57" s="119">
        <v>1</v>
      </c>
      <c r="M57" s="122"/>
      <c r="N57" s="120">
        <v>0.5</v>
      </c>
      <c r="O57" s="119">
        <v>0</v>
      </c>
      <c r="P57" s="122"/>
      <c r="Q57" s="120">
        <v>0.5</v>
      </c>
      <c r="R57" s="119">
        <v>0</v>
      </c>
    </row>
    <row r="58" spans="2:18" x14ac:dyDescent="0.25">
      <c r="B58" s="118">
        <v>51</v>
      </c>
      <c r="C58" s="119">
        <v>0</v>
      </c>
      <c r="E58" s="118">
        <v>51</v>
      </c>
      <c r="F58" s="119">
        <v>0</v>
      </c>
      <c r="H58" s="118">
        <v>51</v>
      </c>
      <c r="I58" s="119">
        <v>0</v>
      </c>
      <c r="K58" s="120">
        <v>0.51</v>
      </c>
      <c r="L58" s="119">
        <v>1</v>
      </c>
      <c r="M58" s="122"/>
      <c r="N58" s="120">
        <v>0.51</v>
      </c>
      <c r="O58" s="119">
        <v>0</v>
      </c>
      <c r="P58" s="122"/>
      <c r="Q58" s="120">
        <v>0.51</v>
      </c>
      <c r="R58" s="119">
        <v>0</v>
      </c>
    </row>
    <row r="59" spans="2:18" x14ac:dyDescent="0.25">
      <c r="B59" s="118">
        <v>52</v>
      </c>
      <c r="C59" s="119">
        <v>0</v>
      </c>
      <c r="E59" s="118">
        <v>52</v>
      </c>
      <c r="F59" s="119">
        <v>0</v>
      </c>
      <c r="H59" s="118">
        <v>52</v>
      </c>
      <c r="I59" s="119">
        <v>0</v>
      </c>
      <c r="K59" s="120">
        <v>0.52</v>
      </c>
      <c r="L59" s="119">
        <v>1</v>
      </c>
      <c r="M59" s="122"/>
      <c r="N59" s="120">
        <v>0.52</v>
      </c>
      <c r="O59" s="119">
        <v>0</v>
      </c>
      <c r="P59" s="122"/>
      <c r="Q59" s="120">
        <v>0.52</v>
      </c>
      <c r="R59" s="119">
        <v>0</v>
      </c>
    </row>
    <row r="60" spans="2:18" x14ac:dyDescent="0.25">
      <c r="B60" s="118">
        <v>53</v>
      </c>
      <c r="C60" s="119">
        <v>0</v>
      </c>
      <c r="E60" s="118">
        <v>53</v>
      </c>
      <c r="F60" s="119">
        <v>0</v>
      </c>
      <c r="H60" s="118">
        <v>53</v>
      </c>
      <c r="I60" s="119">
        <v>0</v>
      </c>
      <c r="K60" s="120">
        <v>0.53</v>
      </c>
      <c r="L60" s="119">
        <v>1</v>
      </c>
      <c r="M60" s="122"/>
      <c r="N60" s="120">
        <v>0.53</v>
      </c>
      <c r="O60" s="119">
        <v>0</v>
      </c>
      <c r="P60" s="122"/>
      <c r="Q60" s="120">
        <v>0.53</v>
      </c>
      <c r="R60" s="119">
        <v>0</v>
      </c>
    </row>
    <row r="61" spans="2:18" x14ac:dyDescent="0.25">
      <c r="B61" s="118">
        <v>54</v>
      </c>
      <c r="C61" s="119">
        <v>0</v>
      </c>
      <c r="E61" s="118">
        <v>54</v>
      </c>
      <c r="F61" s="119">
        <v>0</v>
      </c>
      <c r="H61" s="118">
        <v>54</v>
      </c>
      <c r="I61" s="119">
        <v>0</v>
      </c>
      <c r="K61" s="120">
        <v>0.54</v>
      </c>
      <c r="L61" s="119">
        <v>1</v>
      </c>
      <c r="M61" s="122"/>
      <c r="N61" s="120">
        <v>0.54</v>
      </c>
      <c r="O61" s="119">
        <v>0</v>
      </c>
      <c r="P61" s="122"/>
      <c r="Q61" s="120">
        <v>0.54</v>
      </c>
      <c r="R61" s="119">
        <v>0</v>
      </c>
    </row>
    <row r="62" spans="2:18" x14ac:dyDescent="0.25">
      <c r="B62" s="118">
        <v>55</v>
      </c>
      <c r="C62" s="119">
        <v>0</v>
      </c>
      <c r="E62" s="118">
        <v>55</v>
      </c>
      <c r="F62" s="119">
        <v>0</v>
      </c>
      <c r="H62" s="118">
        <v>55</v>
      </c>
      <c r="I62" s="119">
        <v>0</v>
      </c>
      <c r="K62" s="120">
        <v>0.55000000000000004</v>
      </c>
      <c r="L62" s="119">
        <v>1</v>
      </c>
      <c r="M62" s="122"/>
      <c r="N62" s="120">
        <v>0.55000000000000004</v>
      </c>
      <c r="O62" s="119">
        <v>0</v>
      </c>
      <c r="P62" s="122"/>
      <c r="Q62" s="120">
        <v>0.55000000000000004</v>
      </c>
      <c r="R62" s="119">
        <v>0</v>
      </c>
    </row>
    <row r="63" spans="2:18" x14ac:dyDescent="0.25">
      <c r="B63" s="118">
        <v>56</v>
      </c>
      <c r="C63" s="119">
        <v>0</v>
      </c>
      <c r="E63" s="118">
        <v>56</v>
      </c>
      <c r="F63" s="119">
        <v>0</v>
      </c>
      <c r="H63" s="118">
        <v>56</v>
      </c>
      <c r="I63" s="119">
        <v>0</v>
      </c>
      <c r="K63" s="120">
        <v>0.56000000000000005</v>
      </c>
      <c r="L63" s="119">
        <v>1</v>
      </c>
      <c r="M63" s="122"/>
      <c r="N63" s="120">
        <v>0.56000000000000005</v>
      </c>
      <c r="O63" s="119">
        <v>0</v>
      </c>
      <c r="P63" s="122"/>
      <c r="Q63" s="120">
        <v>0.56000000000000005</v>
      </c>
      <c r="R63" s="119">
        <v>0</v>
      </c>
    </row>
    <row r="64" spans="2:18" x14ac:dyDescent="0.25">
      <c r="B64" s="118">
        <v>57</v>
      </c>
      <c r="C64" s="119">
        <v>0</v>
      </c>
      <c r="E64" s="118">
        <v>57</v>
      </c>
      <c r="F64" s="119">
        <v>0</v>
      </c>
      <c r="H64" s="118">
        <v>57</v>
      </c>
      <c r="I64" s="119">
        <v>0</v>
      </c>
      <c r="K64" s="120">
        <v>0.56999999999999995</v>
      </c>
      <c r="L64" s="119">
        <v>1</v>
      </c>
      <c r="M64" s="122"/>
      <c r="N64" s="120">
        <v>0.56999999999999995</v>
      </c>
      <c r="O64" s="119">
        <v>0</v>
      </c>
      <c r="P64" s="122"/>
      <c r="Q64" s="120">
        <v>0.56999999999999995</v>
      </c>
      <c r="R64" s="119">
        <v>0</v>
      </c>
    </row>
    <row r="65" spans="2:18" x14ac:dyDescent="0.25">
      <c r="B65" s="118">
        <v>58</v>
      </c>
      <c r="C65" s="119">
        <v>0</v>
      </c>
      <c r="E65" s="118">
        <v>58</v>
      </c>
      <c r="F65" s="119">
        <v>0</v>
      </c>
      <c r="H65" s="118">
        <v>58</v>
      </c>
      <c r="I65" s="119">
        <v>0</v>
      </c>
      <c r="K65" s="120">
        <v>0.57999999999999996</v>
      </c>
      <c r="L65" s="119">
        <v>1</v>
      </c>
      <c r="M65" s="122"/>
      <c r="N65" s="120">
        <v>0.57999999999999996</v>
      </c>
      <c r="O65" s="119">
        <v>0</v>
      </c>
      <c r="P65" s="122"/>
      <c r="Q65" s="120">
        <v>0.57999999999999996</v>
      </c>
      <c r="R65" s="119">
        <v>0</v>
      </c>
    </row>
    <row r="66" spans="2:18" x14ac:dyDescent="0.25">
      <c r="B66" s="118">
        <v>59</v>
      </c>
      <c r="C66" s="119">
        <v>0</v>
      </c>
      <c r="E66" s="118">
        <v>59</v>
      </c>
      <c r="F66" s="119">
        <v>0</v>
      </c>
      <c r="H66" s="118">
        <v>59</v>
      </c>
      <c r="I66" s="119">
        <v>0</v>
      </c>
      <c r="K66" s="120">
        <v>0.59</v>
      </c>
      <c r="L66" s="119">
        <v>1</v>
      </c>
      <c r="M66" s="122"/>
      <c r="N66" s="120">
        <v>0.59</v>
      </c>
      <c r="O66" s="119">
        <v>0</v>
      </c>
      <c r="P66" s="122"/>
      <c r="Q66" s="120">
        <v>0.59</v>
      </c>
      <c r="R66" s="119">
        <v>0</v>
      </c>
    </row>
    <row r="67" spans="2:18" x14ac:dyDescent="0.25">
      <c r="B67" s="118">
        <v>60</v>
      </c>
      <c r="C67" s="119">
        <v>0</v>
      </c>
      <c r="E67" s="118">
        <v>60</v>
      </c>
      <c r="F67" s="119">
        <v>0</v>
      </c>
      <c r="H67" s="118">
        <v>60</v>
      </c>
      <c r="I67" s="119">
        <v>0</v>
      </c>
      <c r="K67" s="120">
        <v>0.6</v>
      </c>
      <c r="L67" s="119">
        <v>1</v>
      </c>
      <c r="M67" s="122"/>
      <c r="N67" s="120">
        <v>0.6</v>
      </c>
      <c r="O67" s="119">
        <v>0</v>
      </c>
      <c r="P67" s="122"/>
      <c r="Q67" s="120">
        <v>0.6</v>
      </c>
      <c r="R67" s="119">
        <v>0</v>
      </c>
    </row>
    <row r="68" spans="2:18" x14ac:dyDescent="0.25">
      <c r="B68" s="118">
        <v>61</v>
      </c>
      <c r="C68" s="119">
        <v>0</v>
      </c>
      <c r="E68" s="118">
        <v>61</v>
      </c>
      <c r="F68" s="119">
        <v>0</v>
      </c>
      <c r="H68" s="118">
        <v>61</v>
      </c>
      <c r="I68" s="119">
        <v>0</v>
      </c>
      <c r="K68" s="120">
        <v>0.61</v>
      </c>
      <c r="L68" s="119">
        <v>1</v>
      </c>
      <c r="M68" s="122"/>
      <c r="N68" s="120">
        <v>0.61</v>
      </c>
      <c r="O68" s="119">
        <v>0</v>
      </c>
      <c r="P68" s="122"/>
      <c r="Q68" s="120">
        <v>0.61</v>
      </c>
      <c r="R68" s="119">
        <v>0</v>
      </c>
    </row>
    <row r="69" spans="2:18" x14ac:dyDescent="0.25">
      <c r="B69" s="118">
        <v>62</v>
      </c>
      <c r="C69" s="119">
        <v>0</v>
      </c>
      <c r="E69" s="118">
        <v>62</v>
      </c>
      <c r="F69" s="119">
        <v>0</v>
      </c>
      <c r="H69" s="118">
        <v>62</v>
      </c>
      <c r="I69" s="119">
        <v>0</v>
      </c>
      <c r="K69" s="120">
        <v>0.62</v>
      </c>
      <c r="L69" s="119">
        <v>1</v>
      </c>
      <c r="M69" s="122"/>
      <c r="N69" s="120">
        <v>0.62</v>
      </c>
      <c r="O69" s="119">
        <v>0</v>
      </c>
      <c r="P69" s="122"/>
      <c r="Q69" s="120">
        <v>0.62</v>
      </c>
      <c r="R69" s="119">
        <v>0</v>
      </c>
    </row>
    <row r="70" spans="2:18" x14ac:dyDescent="0.25">
      <c r="B70" s="118">
        <v>63</v>
      </c>
      <c r="C70" s="119">
        <v>0</v>
      </c>
      <c r="E70" s="118">
        <v>63</v>
      </c>
      <c r="F70" s="119">
        <v>0</v>
      </c>
      <c r="H70" s="118">
        <v>63</v>
      </c>
      <c r="I70" s="119">
        <v>0</v>
      </c>
      <c r="K70" s="120">
        <v>0.63</v>
      </c>
      <c r="L70" s="119">
        <v>1</v>
      </c>
      <c r="M70" s="122"/>
      <c r="N70" s="120">
        <v>0.63</v>
      </c>
      <c r="O70" s="119">
        <v>0</v>
      </c>
      <c r="P70" s="122"/>
      <c r="Q70" s="120">
        <v>0.63</v>
      </c>
      <c r="R70" s="119">
        <v>0</v>
      </c>
    </row>
    <row r="71" spans="2:18" x14ac:dyDescent="0.25">
      <c r="B71" s="118">
        <v>64</v>
      </c>
      <c r="C71" s="119">
        <v>0</v>
      </c>
      <c r="E71" s="118">
        <v>64</v>
      </c>
      <c r="F71" s="119">
        <v>0</v>
      </c>
      <c r="H71" s="118">
        <v>64</v>
      </c>
      <c r="I71" s="119">
        <v>0</v>
      </c>
      <c r="K71" s="120">
        <v>0.64</v>
      </c>
      <c r="L71" s="119">
        <v>1</v>
      </c>
      <c r="M71" s="122"/>
      <c r="N71" s="120">
        <v>0.64</v>
      </c>
      <c r="O71" s="119">
        <v>0</v>
      </c>
      <c r="P71" s="122"/>
      <c r="Q71" s="120">
        <v>0.64</v>
      </c>
      <c r="R71" s="119">
        <v>0</v>
      </c>
    </row>
    <row r="72" spans="2:18" x14ac:dyDescent="0.25">
      <c r="B72" s="118">
        <v>65</v>
      </c>
      <c r="C72" s="119">
        <v>0</v>
      </c>
      <c r="E72" s="118">
        <v>65</v>
      </c>
      <c r="F72" s="119">
        <v>0</v>
      </c>
      <c r="H72" s="118">
        <v>65</v>
      </c>
      <c r="I72" s="119">
        <v>0</v>
      </c>
      <c r="K72" s="120">
        <v>0.65</v>
      </c>
      <c r="L72" s="119">
        <v>1</v>
      </c>
      <c r="M72" s="122"/>
      <c r="N72" s="120">
        <v>0.65</v>
      </c>
      <c r="O72" s="119">
        <v>0</v>
      </c>
      <c r="P72" s="122"/>
      <c r="Q72" s="120">
        <v>0.65</v>
      </c>
      <c r="R72" s="119">
        <v>0</v>
      </c>
    </row>
    <row r="73" spans="2:18" x14ac:dyDescent="0.25">
      <c r="B73" s="118">
        <v>66</v>
      </c>
      <c r="C73" s="119">
        <v>0</v>
      </c>
      <c r="E73" s="118">
        <v>66</v>
      </c>
      <c r="F73" s="119">
        <v>0</v>
      </c>
      <c r="H73" s="118">
        <v>66</v>
      </c>
      <c r="I73" s="119">
        <v>0</v>
      </c>
      <c r="K73" s="120">
        <v>0.66</v>
      </c>
      <c r="L73" s="119">
        <v>1</v>
      </c>
      <c r="M73" s="122"/>
      <c r="N73" s="120">
        <v>0.66</v>
      </c>
      <c r="O73" s="119">
        <v>0</v>
      </c>
      <c r="P73" s="122"/>
      <c r="Q73" s="120">
        <v>0.66</v>
      </c>
      <c r="R73" s="119">
        <v>0</v>
      </c>
    </row>
    <row r="74" spans="2:18" x14ac:dyDescent="0.25">
      <c r="B74" s="118">
        <v>67</v>
      </c>
      <c r="C74" s="119">
        <v>0</v>
      </c>
      <c r="E74" s="118">
        <v>67</v>
      </c>
      <c r="F74" s="119">
        <v>0</v>
      </c>
      <c r="H74" s="118">
        <v>67</v>
      </c>
      <c r="I74" s="119">
        <v>0</v>
      </c>
      <c r="K74" s="120">
        <v>0.67</v>
      </c>
      <c r="L74" s="119">
        <v>1</v>
      </c>
      <c r="M74" s="122"/>
      <c r="N74" s="120">
        <v>0.67</v>
      </c>
      <c r="O74" s="119">
        <v>0</v>
      </c>
      <c r="P74" s="122"/>
      <c r="Q74" s="120">
        <v>0.67</v>
      </c>
      <c r="R74" s="119">
        <v>0</v>
      </c>
    </row>
    <row r="75" spans="2:18" x14ac:dyDescent="0.25">
      <c r="B75" s="118">
        <v>68</v>
      </c>
      <c r="C75" s="119">
        <v>0</v>
      </c>
      <c r="E75" s="118">
        <v>68</v>
      </c>
      <c r="F75" s="119">
        <v>0</v>
      </c>
      <c r="H75" s="118">
        <v>68</v>
      </c>
      <c r="I75" s="119">
        <v>0</v>
      </c>
      <c r="K75" s="120">
        <v>0.68</v>
      </c>
      <c r="L75" s="119">
        <v>1</v>
      </c>
      <c r="M75" s="122"/>
      <c r="N75" s="120">
        <v>0.68</v>
      </c>
      <c r="O75" s="119">
        <v>0</v>
      </c>
      <c r="P75" s="122"/>
      <c r="Q75" s="120">
        <v>0.68</v>
      </c>
      <c r="R75" s="119">
        <v>0</v>
      </c>
    </row>
    <row r="76" spans="2:18" x14ac:dyDescent="0.25">
      <c r="B76" s="118">
        <v>69</v>
      </c>
      <c r="C76" s="119">
        <v>0</v>
      </c>
      <c r="E76" s="118">
        <v>69</v>
      </c>
      <c r="F76" s="119">
        <v>0</v>
      </c>
      <c r="H76" s="118">
        <v>69</v>
      </c>
      <c r="I76" s="119">
        <v>0</v>
      </c>
      <c r="K76" s="120">
        <v>0.69</v>
      </c>
      <c r="L76" s="119">
        <v>1</v>
      </c>
      <c r="M76" s="122"/>
      <c r="N76" s="120">
        <v>0.69</v>
      </c>
      <c r="O76" s="119">
        <v>0</v>
      </c>
      <c r="P76" s="122"/>
      <c r="Q76" s="120">
        <v>0.69</v>
      </c>
      <c r="R76" s="119">
        <v>0</v>
      </c>
    </row>
    <row r="77" spans="2:18" x14ac:dyDescent="0.25">
      <c r="B77" s="118">
        <v>70</v>
      </c>
      <c r="C77" s="119">
        <v>0</v>
      </c>
      <c r="E77" s="118">
        <v>70</v>
      </c>
      <c r="F77" s="119">
        <v>0</v>
      </c>
      <c r="H77" s="118">
        <v>70</v>
      </c>
      <c r="I77" s="119">
        <v>0</v>
      </c>
      <c r="K77" s="120">
        <v>0.7</v>
      </c>
      <c r="L77" s="119">
        <v>1</v>
      </c>
      <c r="M77" s="122"/>
      <c r="N77" s="120">
        <v>0.7</v>
      </c>
      <c r="O77" s="119">
        <v>0</v>
      </c>
      <c r="P77" s="122"/>
      <c r="Q77" s="120">
        <v>0.7</v>
      </c>
      <c r="R77" s="119">
        <v>0</v>
      </c>
    </row>
    <row r="78" spans="2:18" x14ac:dyDescent="0.25">
      <c r="B78" s="118">
        <v>71</v>
      </c>
      <c r="C78" s="119">
        <v>0</v>
      </c>
      <c r="E78" s="118">
        <v>71</v>
      </c>
      <c r="F78" s="119">
        <v>0</v>
      </c>
      <c r="H78" s="118">
        <v>71</v>
      </c>
      <c r="I78" s="119">
        <v>0</v>
      </c>
      <c r="K78" s="120">
        <v>0.71</v>
      </c>
      <c r="L78" s="119">
        <v>1</v>
      </c>
      <c r="M78" s="122"/>
      <c r="N78" s="120">
        <v>0.71</v>
      </c>
      <c r="O78" s="119">
        <v>0</v>
      </c>
      <c r="P78" s="122"/>
      <c r="Q78" s="120">
        <v>0.71</v>
      </c>
      <c r="R78" s="119">
        <v>0</v>
      </c>
    </row>
    <row r="79" spans="2:18" x14ac:dyDescent="0.25">
      <c r="B79" s="118">
        <v>72</v>
      </c>
      <c r="C79" s="119">
        <v>0</v>
      </c>
      <c r="E79" s="118">
        <v>72</v>
      </c>
      <c r="F79" s="119">
        <v>0</v>
      </c>
      <c r="H79" s="118">
        <v>72</v>
      </c>
      <c r="I79" s="119">
        <v>0</v>
      </c>
      <c r="K79" s="120">
        <v>0.72</v>
      </c>
      <c r="L79" s="119">
        <v>1</v>
      </c>
      <c r="M79" s="122"/>
      <c r="N79" s="120">
        <v>0.72</v>
      </c>
      <c r="O79" s="119">
        <v>0</v>
      </c>
      <c r="P79" s="122"/>
      <c r="Q79" s="120">
        <v>0.72</v>
      </c>
      <c r="R79" s="119">
        <v>0</v>
      </c>
    </row>
    <row r="80" spans="2:18" x14ac:dyDescent="0.25">
      <c r="B80" s="118">
        <v>73</v>
      </c>
      <c r="C80" s="119">
        <v>0</v>
      </c>
      <c r="E80" s="118">
        <v>73</v>
      </c>
      <c r="F80" s="119">
        <v>0</v>
      </c>
      <c r="H80" s="118">
        <v>73</v>
      </c>
      <c r="I80" s="119">
        <v>0</v>
      </c>
      <c r="K80" s="120">
        <v>0.73</v>
      </c>
      <c r="L80" s="119">
        <v>1</v>
      </c>
      <c r="M80" s="122"/>
      <c r="N80" s="120">
        <v>0.73</v>
      </c>
      <c r="O80" s="119">
        <v>0</v>
      </c>
      <c r="P80" s="122"/>
      <c r="Q80" s="120">
        <v>0.73</v>
      </c>
      <c r="R80" s="119">
        <v>0</v>
      </c>
    </row>
    <row r="81" spans="2:18" x14ac:dyDescent="0.25">
      <c r="B81" s="118">
        <v>74</v>
      </c>
      <c r="C81" s="119">
        <v>0</v>
      </c>
      <c r="E81" s="118">
        <v>74</v>
      </c>
      <c r="F81" s="119">
        <v>0</v>
      </c>
      <c r="H81" s="118">
        <v>74</v>
      </c>
      <c r="I81" s="119">
        <v>0</v>
      </c>
      <c r="K81" s="120">
        <v>0.74</v>
      </c>
      <c r="L81" s="119">
        <v>1</v>
      </c>
      <c r="M81" s="122"/>
      <c r="N81" s="120">
        <v>0.74</v>
      </c>
      <c r="O81" s="119">
        <v>0</v>
      </c>
      <c r="P81" s="122"/>
      <c r="Q81" s="120">
        <v>0.74</v>
      </c>
      <c r="R81" s="119">
        <v>0</v>
      </c>
    </row>
    <row r="82" spans="2:18" x14ac:dyDescent="0.25">
      <c r="B82" s="118">
        <v>75</v>
      </c>
      <c r="C82" s="119">
        <v>0</v>
      </c>
      <c r="E82" s="118">
        <v>75</v>
      </c>
      <c r="F82" s="119">
        <v>0</v>
      </c>
      <c r="H82" s="118">
        <v>75</v>
      </c>
      <c r="I82" s="119">
        <v>0</v>
      </c>
      <c r="K82" s="120">
        <v>0.75</v>
      </c>
      <c r="L82" s="119">
        <v>1</v>
      </c>
      <c r="M82" s="122"/>
      <c r="N82" s="120">
        <v>0.75</v>
      </c>
      <c r="O82" s="119">
        <v>0</v>
      </c>
      <c r="P82" s="122"/>
      <c r="Q82" s="120">
        <v>0.75</v>
      </c>
      <c r="R82" s="119">
        <v>0</v>
      </c>
    </row>
    <row r="83" spans="2:18" x14ac:dyDescent="0.25">
      <c r="B83" s="118">
        <v>76</v>
      </c>
      <c r="C83" s="119">
        <v>0</v>
      </c>
      <c r="E83" s="118">
        <v>76</v>
      </c>
      <c r="F83" s="119">
        <v>0</v>
      </c>
      <c r="H83" s="118">
        <v>76</v>
      </c>
      <c r="I83" s="119">
        <v>0</v>
      </c>
      <c r="K83" s="120">
        <v>0.76</v>
      </c>
      <c r="L83" s="119">
        <v>1</v>
      </c>
      <c r="M83" s="122"/>
      <c r="N83" s="120">
        <v>0.76</v>
      </c>
      <c r="O83" s="119">
        <v>0</v>
      </c>
      <c r="P83" s="122"/>
      <c r="Q83" s="120">
        <v>0.76</v>
      </c>
      <c r="R83" s="119">
        <v>0</v>
      </c>
    </row>
    <row r="84" spans="2:18" x14ac:dyDescent="0.25">
      <c r="B84" s="118">
        <v>77</v>
      </c>
      <c r="C84" s="119">
        <v>0</v>
      </c>
      <c r="E84" s="118">
        <v>77</v>
      </c>
      <c r="F84" s="119">
        <v>0</v>
      </c>
      <c r="H84" s="118">
        <v>77</v>
      </c>
      <c r="I84" s="119">
        <v>0</v>
      </c>
      <c r="K84" s="120">
        <v>0.77</v>
      </c>
      <c r="L84" s="119">
        <v>1</v>
      </c>
      <c r="M84" s="122"/>
      <c r="N84" s="120">
        <v>0.77</v>
      </c>
      <c r="O84" s="119">
        <v>0</v>
      </c>
      <c r="P84" s="122"/>
      <c r="Q84" s="120">
        <v>0.77</v>
      </c>
      <c r="R84" s="119">
        <v>0</v>
      </c>
    </row>
    <row r="85" spans="2:18" x14ac:dyDescent="0.25">
      <c r="B85" s="118">
        <v>78</v>
      </c>
      <c r="C85" s="119">
        <v>0</v>
      </c>
      <c r="E85" s="118">
        <v>78</v>
      </c>
      <c r="F85" s="119">
        <v>0</v>
      </c>
      <c r="H85" s="118">
        <v>78</v>
      </c>
      <c r="I85" s="119">
        <v>0</v>
      </c>
      <c r="K85" s="120">
        <v>0.78</v>
      </c>
      <c r="L85" s="119">
        <v>1</v>
      </c>
      <c r="M85" s="122"/>
      <c r="N85" s="120">
        <v>0.78</v>
      </c>
      <c r="O85" s="119">
        <v>0</v>
      </c>
      <c r="P85" s="122"/>
      <c r="Q85" s="120">
        <v>0.78</v>
      </c>
      <c r="R85" s="119">
        <v>0</v>
      </c>
    </row>
    <row r="86" spans="2:18" x14ac:dyDescent="0.25">
      <c r="B86" s="118">
        <v>79</v>
      </c>
      <c r="C86" s="119">
        <v>0</v>
      </c>
      <c r="E86" s="118">
        <v>79</v>
      </c>
      <c r="F86" s="119">
        <v>0</v>
      </c>
      <c r="H86" s="118">
        <v>79</v>
      </c>
      <c r="I86" s="119">
        <v>0</v>
      </c>
      <c r="K86" s="120">
        <v>0.79</v>
      </c>
      <c r="L86" s="119">
        <v>1</v>
      </c>
      <c r="M86" s="122"/>
      <c r="N86" s="120">
        <v>0.79</v>
      </c>
      <c r="O86" s="119">
        <v>0</v>
      </c>
      <c r="P86" s="122"/>
      <c r="Q86" s="120">
        <v>0.79</v>
      </c>
      <c r="R86" s="119">
        <v>0</v>
      </c>
    </row>
    <row r="87" spans="2:18" x14ac:dyDescent="0.25">
      <c r="B87" s="118">
        <v>80</v>
      </c>
      <c r="C87" s="119">
        <v>0</v>
      </c>
      <c r="E87" s="118">
        <v>80</v>
      </c>
      <c r="F87" s="119">
        <v>0</v>
      </c>
      <c r="H87" s="118">
        <v>80</v>
      </c>
      <c r="I87" s="119">
        <v>0</v>
      </c>
      <c r="K87" s="120">
        <v>0.8</v>
      </c>
      <c r="L87" s="119">
        <v>1</v>
      </c>
      <c r="M87" s="122"/>
      <c r="N87" s="120">
        <v>0.8</v>
      </c>
      <c r="O87" s="119">
        <v>0</v>
      </c>
      <c r="P87" s="122"/>
      <c r="Q87" s="120">
        <v>0.8</v>
      </c>
      <c r="R87" s="119">
        <v>0</v>
      </c>
    </row>
    <row r="88" spans="2:18" x14ac:dyDescent="0.25">
      <c r="B88" s="118">
        <v>81</v>
      </c>
      <c r="C88" s="119">
        <v>0</v>
      </c>
      <c r="E88" s="118">
        <v>81</v>
      </c>
      <c r="F88" s="119">
        <v>0</v>
      </c>
      <c r="H88" s="118">
        <v>81</v>
      </c>
      <c r="I88" s="119">
        <v>0</v>
      </c>
      <c r="K88" s="120">
        <v>0.81</v>
      </c>
      <c r="L88" s="119">
        <v>1</v>
      </c>
      <c r="M88" s="122"/>
      <c r="N88" s="120">
        <v>0.81</v>
      </c>
      <c r="O88" s="119">
        <v>0</v>
      </c>
      <c r="P88" s="122"/>
      <c r="Q88" s="120">
        <v>0.81</v>
      </c>
      <c r="R88" s="119">
        <v>0</v>
      </c>
    </row>
    <row r="89" spans="2:18" x14ac:dyDescent="0.25">
      <c r="B89" s="118">
        <v>82</v>
      </c>
      <c r="C89" s="119">
        <v>0</v>
      </c>
      <c r="E89" s="118">
        <v>82</v>
      </c>
      <c r="F89" s="119">
        <v>0</v>
      </c>
      <c r="H89" s="118">
        <v>82</v>
      </c>
      <c r="I89" s="119">
        <v>0</v>
      </c>
      <c r="K89" s="120">
        <v>0.82</v>
      </c>
      <c r="L89" s="119">
        <v>1</v>
      </c>
      <c r="M89" s="122"/>
      <c r="N89" s="120">
        <v>0.82</v>
      </c>
      <c r="O89" s="119">
        <v>0</v>
      </c>
      <c r="P89" s="122"/>
      <c r="Q89" s="120">
        <v>0.82</v>
      </c>
      <c r="R89" s="119">
        <v>0</v>
      </c>
    </row>
    <row r="90" spans="2:18" x14ac:dyDescent="0.25">
      <c r="B90" s="118">
        <v>83</v>
      </c>
      <c r="C90" s="119">
        <v>0</v>
      </c>
      <c r="E90" s="118">
        <v>83</v>
      </c>
      <c r="F90" s="119">
        <v>0</v>
      </c>
      <c r="H90" s="118">
        <v>83</v>
      </c>
      <c r="I90" s="119">
        <v>0</v>
      </c>
      <c r="K90" s="120">
        <v>0.83</v>
      </c>
      <c r="L90" s="119">
        <v>1</v>
      </c>
      <c r="M90" s="122"/>
      <c r="N90" s="120">
        <v>0.83</v>
      </c>
      <c r="O90" s="119">
        <v>0</v>
      </c>
      <c r="P90" s="122"/>
      <c r="Q90" s="120">
        <v>0.83</v>
      </c>
      <c r="R90" s="119">
        <v>0</v>
      </c>
    </row>
    <row r="91" spans="2:18" x14ac:dyDescent="0.25">
      <c r="B91" s="118">
        <v>84</v>
      </c>
      <c r="C91" s="119">
        <v>0</v>
      </c>
      <c r="E91" s="118">
        <v>84</v>
      </c>
      <c r="F91" s="119">
        <v>0</v>
      </c>
      <c r="H91" s="118">
        <v>84</v>
      </c>
      <c r="I91" s="119">
        <v>0</v>
      </c>
      <c r="K91" s="120">
        <v>0.84</v>
      </c>
      <c r="L91" s="119">
        <v>1</v>
      </c>
      <c r="M91" s="122"/>
      <c r="N91" s="120">
        <v>0.84</v>
      </c>
      <c r="O91" s="119">
        <v>0</v>
      </c>
      <c r="P91" s="122"/>
      <c r="Q91" s="120">
        <v>0.84</v>
      </c>
      <c r="R91" s="119">
        <v>0</v>
      </c>
    </row>
    <row r="92" spans="2:18" x14ac:dyDescent="0.25">
      <c r="B92" s="118">
        <v>85</v>
      </c>
      <c r="C92" s="119">
        <v>0</v>
      </c>
      <c r="E92" s="118">
        <v>85</v>
      </c>
      <c r="F92" s="119">
        <v>0</v>
      </c>
      <c r="H92" s="118">
        <v>85</v>
      </c>
      <c r="I92" s="119">
        <v>0</v>
      </c>
      <c r="K92" s="120">
        <v>0.85</v>
      </c>
      <c r="L92" s="119">
        <v>1</v>
      </c>
      <c r="M92" s="122"/>
      <c r="N92" s="120">
        <v>0.85</v>
      </c>
      <c r="O92" s="119">
        <v>0</v>
      </c>
      <c r="P92" s="122"/>
      <c r="Q92" s="120">
        <v>0.85</v>
      </c>
      <c r="R92" s="119">
        <v>0</v>
      </c>
    </row>
    <row r="93" spans="2:18" x14ac:dyDescent="0.25">
      <c r="B93" s="118">
        <v>86</v>
      </c>
      <c r="C93" s="119">
        <v>0</v>
      </c>
      <c r="E93" s="118">
        <v>86</v>
      </c>
      <c r="F93" s="119">
        <v>0</v>
      </c>
      <c r="H93" s="118">
        <v>86</v>
      </c>
      <c r="I93" s="119">
        <v>0</v>
      </c>
      <c r="K93" s="120">
        <v>0.86</v>
      </c>
      <c r="L93" s="119">
        <v>1</v>
      </c>
      <c r="M93" s="122"/>
      <c r="N93" s="120">
        <v>0.86</v>
      </c>
      <c r="O93" s="119">
        <v>0</v>
      </c>
      <c r="P93" s="122"/>
      <c r="Q93" s="120">
        <v>0.86</v>
      </c>
      <c r="R93" s="119">
        <v>0</v>
      </c>
    </row>
    <row r="94" spans="2:18" x14ac:dyDescent="0.25">
      <c r="B94" s="118">
        <v>87</v>
      </c>
      <c r="C94" s="119">
        <v>0</v>
      </c>
      <c r="E94" s="118">
        <v>87</v>
      </c>
      <c r="F94" s="119">
        <v>0</v>
      </c>
      <c r="H94" s="118">
        <v>87</v>
      </c>
      <c r="I94" s="119">
        <v>0</v>
      </c>
      <c r="K94" s="120">
        <v>0.87</v>
      </c>
      <c r="L94" s="119">
        <v>1</v>
      </c>
      <c r="M94" s="122"/>
      <c r="N94" s="120">
        <v>0.87</v>
      </c>
      <c r="O94" s="119">
        <v>0</v>
      </c>
      <c r="P94" s="122"/>
      <c r="Q94" s="120">
        <v>0.87</v>
      </c>
      <c r="R94" s="119">
        <v>0</v>
      </c>
    </row>
    <row r="95" spans="2:18" x14ac:dyDescent="0.25">
      <c r="B95" s="118">
        <v>88</v>
      </c>
      <c r="C95" s="119">
        <v>0</v>
      </c>
      <c r="E95" s="118">
        <v>88</v>
      </c>
      <c r="F95" s="119">
        <v>0</v>
      </c>
      <c r="H95" s="118">
        <v>88</v>
      </c>
      <c r="I95" s="119">
        <v>0</v>
      </c>
      <c r="K95" s="120">
        <v>0.88</v>
      </c>
      <c r="L95" s="119">
        <v>1</v>
      </c>
      <c r="M95" s="122"/>
      <c r="N95" s="120">
        <v>0.88</v>
      </c>
      <c r="O95" s="119">
        <v>0</v>
      </c>
      <c r="P95" s="122"/>
      <c r="Q95" s="120">
        <v>0.88</v>
      </c>
      <c r="R95" s="119">
        <v>0</v>
      </c>
    </row>
    <row r="96" spans="2:18" x14ac:dyDescent="0.25">
      <c r="B96" s="118">
        <v>89</v>
      </c>
      <c r="C96" s="119">
        <v>0</v>
      </c>
      <c r="E96" s="118">
        <v>89</v>
      </c>
      <c r="F96" s="119">
        <v>0</v>
      </c>
      <c r="H96" s="118">
        <v>89</v>
      </c>
      <c r="I96" s="119">
        <v>0</v>
      </c>
      <c r="K96" s="120">
        <v>0.89</v>
      </c>
      <c r="L96" s="119">
        <v>1</v>
      </c>
      <c r="M96" s="122"/>
      <c r="N96" s="120">
        <v>0.89</v>
      </c>
      <c r="O96" s="119">
        <v>0</v>
      </c>
      <c r="P96" s="122"/>
      <c r="Q96" s="120">
        <v>0.89</v>
      </c>
      <c r="R96" s="119">
        <v>0</v>
      </c>
    </row>
    <row r="97" spans="2:18" x14ac:dyDescent="0.25">
      <c r="B97" s="118">
        <v>90</v>
      </c>
      <c r="C97" s="119">
        <v>0</v>
      </c>
      <c r="E97" s="118">
        <v>90</v>
      </c>
      <c r="F97" s="119">
        <v>0</v>
      </c>
      <c r="H97" s="118">
        <v>90</v>
      </c>
      <c r="I97" s="119">
        <v>0</v>
      </c>
      <c r="K97" s="120">
        <v>0.9</v>
      </c>
      <c r="L97" s="119">
        <v>1</v>
      </c>
      <c r="M97" s="122"/>
      <c r="N97" s="120">
        <v>0.9</v>
      </c>
      <c r="O97" s="119">
        <v>0</v>
      </c>
      <c r="P97" s="122"/>
      <c r="Q97" s="120">
        <v>0.9</v>
      </c>
      <c r="R97" s="119">
        <v>0</v>
      </c>
    </row>
    <row r="98" spans="2:18" x14ac:dyDescent="0.25">
      <c r="B98" s="118">
        <v>91</v>
      </c>
      <c r="C98" s="119">
        <v>0</v>
      </c>
      <c r="E98" s="118">
        <v>91</v>
      </c>
      <c r="F98" s="119">
        <v>0</v>
      </c>
      <c r="H98" s="118">
        <v>91</v>
      </c>
      <c r="I98" s="119">
        <v>0</v>
      </c>
      <c r="K98" s="120">
        <v>0.91</v>
      </c>
      <c r="L98" s="119">
        <v>1</v>
      </c>
      <c r="M98" s="122"/>
      <c r="N98" s="120">
        <v>0.91</v>
      </c>
      <c r="O98" s="119">
        <v>0</v>
      </c>
      <c r="P98" s="122"/>
      <c r="Q98" s="120">
        <v>0.91</v>
      </c>
      <c r="R98" s="119">
        <v>0</v>
      </c>
    </row>
    <row r="99" spans="2:18" x14ac:dyDescent="0.25">
      <c r="B99" s="118">
        <v>92</v>
      </c>
      <c r="C99" s="119">
        <v>0</v>
      </c>
      <c r="E99" s="118">
        <v>92</v>
      </c>
      <c r="F99" s="119">
        <v>0</v>
      </c>
      <c r="H99" s="118">
        <v>92</v>
      </c>
      <c r="I99" s="119">
        <v>0</v>
      </c>
      <c r="K99" s="120">
        <v>0.92</v>
      </c>
      <c r="L99" s="119">
        <v>1</v>
      </c>
      <c r="M99" s="122"/>
      <c r="N99" s="120">
        <v>0.92</v>
      </c>
      <c r="O99" s="119">
        <v>0.1</v>
      </c>
      <c r="P99" s="122"/>
      <c r="Q99" s="120">
        <v>0.92</v>
      </c>
      <c r="R99" s="119">
        <v>0</v>
      </c>
    </row>
    <row r="100" spans="2:18" x14ac:dyDescent="0.25">
      <c r="B100" s="118">
        <v>93</v>
      </c>
      <c r="C100" s="119">
        <v>0</v>
      </c>
      <c r="E100" s="118">
        <v>93</v>
      </c>
      <c r="F100" s="119">
        <v>0</v>
      </c>
      <c r="H100" s="118">
        <v>93</v>
      </c>
      <c r="I100" s="119">
        <v>0</v>
      </c>
      <c r="K100" s="120">
        <v>0.93</v>
      </c>
      <c r="L100" s="119">
        <v>1</v>
      </c>
      <c r="M100" s="122"/>
      <c r="N100" s="120">
        <v>0.93</v>
      </c>
      <c r="O100" s="119">
        <v>0.2</v>
      </c>
      <c r="P100" s="122"/>
      <c r="Q100" s="120">
        <v>0.93</v>
      </c>
      <c r="R100" s="119">
        <v>0</v>
      </c>
    </row>
    <row r="101" spans="2:18" x14ac:dyDescent="0.25">
      <c r="B101" s="118">
        <v>94</v>
      </c>
      <c r="C101" s="119">
        <v>0</v>
      </c>
      <c r="E101" s="118">
        <v>94</v>
      </c>
      <c r="F101" s="119">
        <v>0</v>
      </c>
      <c r="H101" s="118">
        <v>94</v>
      </c>
      <c r="I101" s="119">
        <v>0</v>
      </c>
      <c r="K101" s="120">
        <v>0.94</v>
      </c>
      <c r="L101" s="119">
        <v>1</v>
      </c>
      <c r="M101" s="122"/>
      <c r="N101" s="120">
        <v>0.94</v>
      </c>
      <c r="O101" s="119">
        <v>0.3</v>
      </c>
      <c r="P101" s="122"/>
      <c r="Q101" s="120">
        <v>0.94</v>
      </c>
      <c r="R101" s="119">
        <v>0</v>
      </c>
    </row>
    <row r="102" spans="2:18" x14ac:dyDescent="0.25">
      <c r="B102" s="118">
        <v>95</v>
      </c>
      <c r="C102" s="119">
        <v>0</v>
      </c>
      <c r="E102" s="118">
        <v>95</v>
      </c>
      <c r="F102" s="119">
        <v>0</v>
      </c>
      <c r="H102" s="118">
        <v>95</v>
      </c>
      <c r="I102" s="119">
        <v>0</v>
      </c>
      <c r="K102" s="120">
        <v>0.95</v>
      </c>
      <c r="L102" s="119">
        <v>1</v>
      </c>
      <c r="M102" s="122"/>
      <c r="N102" s="120">
        <v>0.95</v>
      </c>
      <c r="O102" s="119">
        <v>0.4</v>
      </c>
      <c r="P102" s="122"/>
      <c r="Q102" s="120">
        <v>0.95</v>
      </c>
      <c r="R102" s="119">
        <v>0.1</v>
      </c>
    </row>
    <row r="103" spans="2:18" x14ac:dyDescent="0.25">
      <c r="B103" s="118">
        <v>96</v>
      </c>
      <c r="C103" s="119">
        <v>0</v>
      </c>
      <c r="E103" s="118">
        <v>96</v>
      </c>
      <c r="F103" s="119">
        <v>0</v>
      </c>
      <c r="H103" s="118">
        <v>96</v>
      </c>
      <c r="I103" s="119">
        <v>0</v>
      </c>
      <c r="K103" s="120">
        <v>0.96</v>
      </c>
      <c r="L103" s="119">
        <v>1</v>
      </c>
      <c r="M103" s="122"/>
      <c r="N103" s="120">
        <v>0.96</v>
      </c>
      <c r="O103" s="119">
        <v>0.5</v>
      </c>
      <c r="P103" s="122"/>
      <c r="Q103" s="120">
        <v>0.96</v>
      </c>
      <c r="R103" s="119">
        <v>0.25</v>
      </c>
    </row>
    <row r="104" spans="2:18" x14ac:dyDescent="0.25">
      <c r="B104" s="118">
        <v>97</v>
      </c>
      <c r="C104" s="119">
        <v>0</v>
      </c>
      <c r="E104" s="118">
        <v>97</v>
      </c>
      <c r="F104" s="119">
        <v>0</v>
      </c>
      <c r="H104" s="118">
        <v>97</v>
      </c>
      <c r="I104" s="119">
        <v>0</v>
      </c>
      <c r="K104" s="120">
        <v>0.97</v>
      </c>
      <c r="L104" s="119">
        <v>1</v>
      </c>
      <c r="M104" s="122"/>
      <c r="N104" s="120">
        <v>0.97</v>
      </c>
      <c r="O104" s="119">
        <v>0.6</v>
      </c>
      <c r="P104" s="122"/>
      <c r="Q104" s="120">
        <v>0.97</v>
      </c>
      <c r="R104" s="119">
        <v>0.5</v>
      </c>
    </row>
    <row r="105" spans="2:18" x14ac:dyDescent="0.25">
      <c r="B105" s="118">
        <v>98</v>
      </c>
      <c r="C105" s="119">
        <v>0</v>
      </c>
      <c r="E105" s="118">
        <v>98</v>
      </c>
      <c r="F105" s="119">
        <v>0</v>
      </c>
      <c r="H105" s="118">
        <v>98</v>
      </c>
      <c r="I105" s="119">
        <v>0</v>
      </c>
      <c r="K105" s="120">
        <v>0.98</v>
      </c>
      <c r="L105" s="119">
        <v>1</v>
      </c>
      <c r="M105" s="122"/>
      <c r="N105" s="120">
        <v>0.98</v>
      </c>
      <c r="O105" s="119">
        <v>0.7</v>
      </c>
      <c r="P105" s="122"/>
      <c r="Q105" s="120">
        <v>0.98</v>
      </c>
      <c r="R105" s="119">
        <v>0.75</v>
      </c>
    </row>
    <row r="106" spans="2:18" x14ac:dyDescent="0.25">
      <c r="B106" s="118">
        <v>99</v>
      </c>
      <c r="C106" s="119">
        <v>0</v>
      </c>
      <c r="E106" s="118">
        <v>99</v>
      </c>
      <c r="F106" s="119">
        <v>0</v>
      </c>
      <c r="H106" s="118">
        <v>99</v>
      </c>
      <c r="I106" s="119">
        <v>0</v>
      </c>
      <c r="K106" s="120">
        <v>0.99</v>
      </c>
      <c r="L106" s="119">
        <v>1</v>
      </c>
      <c r="M106" s="122"/>
      <c r="N106" s="120">
        <v>0.99</v>
      </c>
      <c r="O106" s="119">
        <v>0.8</v>
      </c>
      <c r="P106" s="122"/>
      <c r="Q106" s="120">
        <v>0.99</v>
      </c>
      <c r="R106" s="119">
        <v>1</v>
      </c>
    </row>
    <row r="107" spans="2:18" x14ac:dyDescent="0.25">
      <c r="B107" s="118">
        <v>100</v>
      </c>
      <c r="C107" s="119">
        <v>0</v>
      </c>
      <c r="E107" s="118">
        <v>100</v>
      </c>
      <c r="F107" s="119">
        <v>0</v>
      </c>
      <c r="H107" s="118">
        <v>100</v>
      </c>
      <c r="I107" s="119">
        <v>0</v>
      </c>
      <c r="K107" s="120">
        <v>1</v>
      </c>
      <c r="L107" s="119">
        <v>1</v>
      </c>
      <c r="M107" s="122"/>
      <c r="N107" s="120">
        <v>1</v>
      </c>
      <c r="O107" s="119">
        <v>1</v>
      </c>
      <c r="P107" s="122"/>
      <c r="Q107" s="120">
        <v>1</v>
      </c>
      <c r="R107" s="119">
        <v>1</v>
      </c>
    </row>
  </sheetData>
  <sheetProtection algorithmName="SHA-512" hashValue="jbzSqKiwsZOd/EES1ovePbxSINIBywvBxjV/ElaVD5mxxvZMRwz1OjwHnQelItrCkSN5NwgYVFS2hgaNJoskEQ==" saltValue="1DeMyNdHeLVZrzdznfO02w==" spinCount="100000" sheet="1" objects="1" scenarios="1"/>
  <mergeCells count="16">
    <mergeCell ref="T2:U2"/>
    <mergeCell ref="B2:I2"/>
    <mergeCell ref="K2:R2"/>
    <mergeCell ref="N4:O4"/>
    <mergeCell ref="N5:O5"/>
    <mergeCell ref="Q4:R4"/>
    <mergeCell ref="Q5:R5"/>
    <mergeCell ref="B5:C5"/>
    <mergeCell ref="K5:L5"/>
    <mergeCell ref="B4:C4"/>
    <mergeCell ref="K4:L4"/>
    <mergeCell ref="E4:F4"/>
    <mergeCell ref="E5:F5"/>
    <mergeCell ref="H4:I4"/>
    <mergeCell ref="H5:I5"/>
    <mergeCell ref="T4:U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13</vt:i4>
      </vt:variant>
    </vt:vector>
  </HeadingPairs>
  <TitlesOfParts>
    <vt:vector size="18" baseType="lpstr">
      <vt:lpstr>Guidance</vt:lpstr>
      <vt:lpstr>Performance Criteria</vt:lpstr>
      <vt:lpstr>Measures</vt:lpstr>
      <vt:lpstr>Lookup</vt:lpstr>
      <vt:lpstr>Scoring Scales</vt:lpstr>
      <vt:lpstr>Lookup.AchievementValueQualitative</vt:lpstr>
      <vt:lpstr>Lookup.Number</vt:lpstr>
      <vt:lpstr>Lookup.Percentage</vt:lpstr>
      <vt:lpstr>Lookup.Qualitative</vt:lpstr>
      <vt:lpstr>Lookup.UnitofMeasurementType</vt:lpstr>
      <vt:lpstr>Lookup.UnitofMeasurementTypeSelected</vt:lpstr>
      <vt:lpstr>ScoringScales.NumberHigh</vt:lpstr>
      <vt:lpstr>ScoringScales.NumberLow</vt:lpstr>
      <vt:lpstr>ScoringScales.NumberMed</vt:lpstr>
      <vt:lpstr>ScoringScales.PercentageHigh</vt:lpstr>
      <vt:lpstr>ScoringScales.PercentageLow</vt:lpstr>
      <vt:lpstr>ScoringScales.PercentageMed</vt:lpstr>
      <vt:lpstr>ScoringScales.QualitativePassFail</vt:lpstr>
    </vt:vector>
  </TitlesOfParts>
  <Company>Atkins Global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Duncan Ross</dc:creator>
  <cp:lastModifiedBy>Avery Steve</cp:lastModifiedBy>
  <cp:lastPrinted>2017-11-16T15:34:58Z</cp:lastPrinted>
  <dcterms:created xsi:type="dcterms:W3CDTF">2008-06-16T14:32:09Z</dcterms:created>
  <dcterms:modified xsi:type="dcterms:W3CDTF">2021-09-27T07:37:12Z</dcterms:modified>
</cp:coreProperties>
</file>